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3.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dod365-my.sharepoint-mil.us/personal/jason_a_martin119_civ_mail_mil/Documents/Desktop/Incurred Cost Submission Developer (V1.1)/"/>
    </mc:Choice>
  </mc:AlternateContent>
  <xr:revisionPtr revIDLastSave="663" documentId="13_ncr:1_{8D8E4B66-A2C8-4DAE-A086-249D9BB0D642}" xr6:coauthVersionLast="47" xr6:coauthVersionMax="47" xr10:uidLastSave="{F10740BA-8A1F-46C6-B72B-93DF27609323}"/>
  <bookViews>
    <workbookView xWindow="20370" yWindow="90" windowWidth="29040" windowHeight="15510" tabRatio="831" xr2:uid="{00000000-000D-0000-FFFF-FFFF00000000}"/>
  </bookViews>
  <sheets>
    <sheet name="Instructions" sheetId="15" r:id="rId1"/>
    <sheet name="ErrorChecking" sheetId="43" r:id="rId2"/>
    <sheet name="Company Information" sheetId="2" r:id="rId3"/>
    <sheet name="Conditional Formating Lists" sheetId="18" state="hidden" r:id="rId4"/>
    <sheet name="General Questions" sheetId="3" r:id="rId5"/>
    <sheet name="Accounting Questions" sheetId="4" r:id="rId6"/>
    <sheet name="Business Updates" sheetId="12" r:id="rId7"/>
    <sheet name="Summary of Indirects" sheetId="1" r:id="rId8"/>
    <sheet name="Expenses" sheetId="5" r:id="rId9"/>
    <sheet name="Bases" sheetId="13" r:id="rId10"/>
    <sheet name="Contract Costs" sheetId="6" r:id="rId11"/>
    <sheet name="Issued Subcontracts" sheetId="7" r:id="rId12"/>
    <sheet name="Cumulative Direct &amp; Indirect" sheetId="16" r:id="rId13"/>
    <sheet name="Cost Of Money" sheetId="9" r:id="rId14"/>
    <sheet name="Time and Material" sheetId="8" r:id="rId15"/>
    <sheet name="Payroll Details" sheetId="11" r:id="rId16"/>
    <sheet name="Contract Closing Info" sheetId="17" r:id="rId17"/>
    <sheet name="FAR 52.216-7(d)(2)" sheetId="37" r:id="rId18"/>
    <sheet name="ICE Schedule Review" sheetId="44" r:id="rId19"/>
    <sheet name="A" sheetId="24" r:id="rId20"/>
    <sheet name="B" sheetId="25" r:id="rId21"/>
    <sheet name="C" sheetId="26" r:id="rId22"/>
    <sheet name="D" sheetId="28" r:id="rId23"/>
    <sheet name="E" sheetId="29" r:id="rId24"/>
    <sheet name="F" sheetId="23" r:id="rId25"/>
    <sheet name="F-1" sheetId="41" r:id="rId26"/>
    <sheet name="G" sheetId="30" r:id="rId27"/>
    <sheet name="H (Summary)" sheetId="42" r:id="rId28"/>
    <sheet name="H" sheetId="22" r:id="rId29"/>
    <sheet name="H-1" sheetId="40" r:id="rId30"/>
    <sheet name="I" sheetId="27" r:id="rId31"/>
    <sheet name="J" sheetId="31" r:id="rId32"/>
    <sheet name="K" sheetId="32" r:id="rId33"/>
    <sheet name="L" sheetId="33" r:id="rId34"/>
    <sheet name="M" sheetId="34" r:id="rId35"/>
    <sheet name="N" sheetId="38" r:id="rId36"/>
    <sheet name="O" sheetId="35" r:id="rId37"/>
  </sheets>
  <definedNames>
    <definedName name="ExternalData_1" localSheetId="19" hidden="1">A!$B$8:$F$13</definedName>
    <definedName name="ExternalData_1" localSheetId="20" hidden="1">B!$B$9:$M$74</definedName>
    <definedName name="ExternalData_1" localSheetId="21" hidden="1">'C'!$B$9:$M$99</definedName>
    <definedName name="ExternalData_1" localSheetId="22" hidden="1">D!$B$9:$Q$26</definedName>
    <definedName name="ExternalData_1" localSheetId="23" hidden="1">E!$B$9:$L$30</definedName>
    <definedName name="ExternalData_1" localSheetId="1" hidden="1">ErrorChecking!$A$15:$E$47</definedName>
    <definedName name="ExternalData_1" localSheetId="24" hidden="1">F!$B$9:$I$21</definedName>
    <definedName name="ExternalData_1" localSheetId="25" hidden="1">'F-1'!$B$9:$O$15</definedName>
    <definedName name="ExternalData_1" localSheetId="26" hidden="1">G!$B$9:$E$16</definedName>
    <definedName name="ExternalData_1" localSheetId="28" hidden="1">H!$B$10:$Z$30</definedName>
    <definedName name="ExternalData_1" localSheetId="27" hidden="1">'H (Summary)'!$B$11:$J$29</definedName>
    <definedName name="ExternalData_1" localSheetId="29" hidden="1">'H-1'!$B$10:$F$18</definedName>
    <definedName name="ExternalData_1" localSheetId="30" hidden="1">I!$B$10:$V$20</definedName>
    <definedName name="ExternalData_1" localSheetId="18" hidden="1">'ICE Schedule Review'!$B$8:$D$22</definedName>
    <definedName name="ExternalData_1" localSheetId="31" hidden="1">J!$B$9:$T$14</definedName>
    <definedName name="ExternalData_1" localSheetId="32" hidden="1">K!$B$9:$M$33</definedName>
    <definedName name="ExternalData_1" localSheetId="33" hidden="1">L!$B$10:$F$37</definedName>
    <definedName name="ExternalData_1" localSheetId="34" hidden="1">M!$B$11:$C$12</definedName>
    <definedName name="ExternalData_1" localSheetId="36" hidden="1">O!$B$10:$L$13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44" l="1"/>
  <c r="A3" i="44" l="1"/>
  <c r="A3" i="42"/>
  <c r="A2" i="42"/>
  <c r="D3" i="31" l="1"/>
  <c r="D2" i="31"/>
  <c r="A3" i="41"/>
  <c r="A2" i="41"/>
  <c r="A3" i="35" l="1"/>
  <c r="A2" i="35"/>
  <c r="A3" i="34"/>
  <c r="A2" i="34"/>
  <c r="A3" i="33"/>
  <c r="A2" i="33"/>
  <c r="A3" i="32"/>
  <c r="A2" i="32"/>
  <c r="A3" i="27" l="1"/>
  <c r="A2" i="27"/>
  <c r="A3" i="40"/>
  <c r="A2" i="40"/>
  <c r="B3" i="38"/>
  <c r="B2" i="38"/>
  <c r="A3" i="22"/>
  <c r="A2" i="22"/>
  <c r="A3" i="30"/>
  <c r="A2" i="30"/>
  <c r="A3" i="23"/>
  <c r="A2" i="23"/>
  <c r="A3" i="29"/>
  <c r="A2" i="29"/>
  <c r="A3" i="26"/>
  <c r="A2" i="26"/>
  <c r="A6" i="24"/>
  <c r="A6" i="29" s="1"/>
  <c r="B3" i="25"/>
  <c r="B2" i="25"/>
  <c r="A2" i="24"/>
  <c r="A3" i="24"/>
  <c r="B6" i="38" l="1"/>
  <c r="B6" i="25"/>
  <c r="A6" i="23"/>
  <c r="A6" i="26"/>
  <c r="A6" i="30"/>
  <c r="A7" i="40"/>
  <c r="A5" i="44"/>
  <c r="A6" i="42"/>
  <c r="D6" i="31"/>
  <c r="A6" i="41"/>
  <c r="A6" i="32"/>
  <c r="A7" i="35"/>
  <c r="A8" i="34"/>
  <c r="A7" i="33"/>
  <c r="A7" i="22"/>
  <c r="A7" i="27"/>
  <c r="I18" i="13"/>
  <c r="I17" i="13"/>
  <c r="I16" i="13"/>
  <c r="I15" i="13"/>
  <c r="I14" i="13"/>
  <c r="I13" i="13"/>
  <c r="I12" i="13"/>
  <c r="I11" i="13"/>
  <c r="I10" i="13"/>
  <c r="I9" i="13"/>
  <c r="I8" i="13"/>
  <c r="I7" i="13"/>
  <c r="I6" i="13"/>
  <c r="I5" i="13"/>
  <c r="I4" i="13"/>
  <c r="I3" i="13"/>
  <c r="I2" i="13"/>
  <c r="N11" i="18" l="1" a="1"/>
  <c r="N11" i="18" s="1"/>
  <c r="D9" i="18" a="1"/>
  <c r="D9"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0C56033F-FBDA-414B-ACDC-C11D4F19A79E}">
      <text>
        <r>
          <rPr>
            <b/>
            <sz val="9"/>
            <color indexed="81"/>
            <rFont val="Tahoma"/>
            <family val="2"/>
          </rPr>
          <t>Cost Element Category must be one of the following:
LABOR
MATERIAL
TRAVEL
SUBCONTRACT
ODC 
OTHER
Cells will remain highlighted if blank or some other value then the six above is entered.</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B82B3DB0-C1A6-4603-B78B-CACBDA57C20B}">
      <text>
        <r>
          <rPr>
            <b/>
            <sz val="9"/>
            <color indexed="81"/>
            <rFont val="Tahoma"/>
            <family val="2"/>
          </rPr>
          <t xml:space="preserve">Prime or Subcontract value must be "Prime" or "Subcontract".
</t>
        </r>
      </text>
    </comment>
    <comment ref="I1" authorId="0" shapeId="0" xr:uid="{F9459116-CCF3-43E7-B8CC-DE32C97A5394}">
      <text>
        <r>
          <rPr>
            <b/>
            <sz val="9"/>
            <color indexed="81"/>
            <rFont val="Tahoma"/>
            <family val="2"/>
          </rPr>
          <t>Contract Type</t>
        </r>
        <r>
          <rPr>
            <sz val="9"/>
            <color indexed="81"/>
            <rFont val="Tahoma"/>
            <family val="2"/>
          </rPr>
          <t xml:space="preserve">
This indicates the contract type of the contract/order number/contract order type.  Various options are the following:
</t>
        </r>
        <r>
          <rPr>
            <b/>
            <sz val="9"/>
            <color indexed="81"/>
            <rFont val="Tahoma"/>
            <family val="2"/>
          </rPr>
          <t>Cost 
Flexibly Priced 
T&amp;M 
Fixed
Commercial
IR&amp;D
B&amp;P</t>
        </r>
      </text>
    </comment>
    <comment ref="M1" authorId="1" shapeId="0" xr:uid="{9E23AC7D-0C46-48EA-873A-8DC9DEA19F28}">
      <text>
        <r>
          <rPr>
            <b/>
            <sz val="9"/>
            <color indexed="81"/>
            <rFont val="Tahoma"/>
            <family val="2"/>
          </rPr>
          <t>Claim Type value must be
blank
Claimed
Not Claimed
A blank vlaue indicates the row is claimed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4"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5"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6"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7"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8"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9"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0"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1"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2"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3"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4"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5"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6"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7"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8"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19"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0"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1"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2"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3"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4"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5"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6"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27"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28"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29"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0"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<sst xmlns="http://schemas.openxmlformats.org/spreadsheetml/2006/main" count="3426" uniqueCount="728">
  <si>
    <t>Pool Name</t>
  </si>
  <si>
    <t>Pool Amount</t>
  </si>
  <si>
    <t>Base Amount</t>
  </si>
  <si>
    <t>Rate</t>
  </si>
  <si>
    <t>CAGE Code</t>
  </si>
  <si>
    <t>UEI</t>
  </si>
  <si>
    <t>Contractor Name</t>
  </si>
  <si>
    <t>Website</t>
  </si>
  <si>
    <t>FY End Date</t>
  </si>
  <si>
    <t>Street</t>
  </si>
  <si>
    <t>City</t>
  </si>
  <si>
    <t>State</t>
  </si>
  <si>
    <t>Zipcode</t>
  </si>
  <si>
    <t>POC</t>
  </si>
  <si>
    <t>Email</t>
  </si>
  <si>
    <t>Phone</t>
  </si>
  <si>
    <t xml:space="preserve">Are you the Prime on at least one Government flexibly-priced contract? </t>
  </si>
  <si>
    <t>Yes/No</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</si>
  <si>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</si>
  <si>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</si>
  <si>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</si>
  <si>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</si>
  <si>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</si>
  <si>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</si>
  <si>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</si>
  <si>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</si>
  <si>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</si>
  <si>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</si>
  <si>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</si>
  <si>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General Questions</t>
  </si>
  <si>
    <t>Accounting Questions</t>
  </si>
  <si>
    <t>Are you using Value-Added G&amp;A base instead of Total Cost Input?</t>
  </si>
  <si>
    <t>Are your Final Indirect Pool Costs accumulated by Department?</t>
  </si>
  <si>
    <t>Do you have Final Indirect Pool with Material/Subcontracts as an allocation base?</t>
  </si>
  <si>
    <t>Does this submission have a Fixed General and Administration (G&amp;A) rate?</t>
  </si>
  <si>
    <t>Does this submission contain multiple General and Administration (G&amp;A) rates?</t>
  </si>
  <si>
    <t>Adjustments</t>
  </si>
  <si>
    <t>Comments</t>
  </si>
  <si>
    <t>Account Number</t>
  </si>
  <si>
    <t>Account Name</t>
  </si>
  <si>
    <t>GL Balance</t>
  </si>
  <si>
    <t>Department</t>
  </si>
  <si>
    <t>Fringe is ONLY an intermediate allocation?</t>
  </si>
  <si>
    <t>Fringe applied as final rate?</t>
  </si>
  <si>
    <t>Include direct labor fringe in overhead base?</t>
  </si>
  <si>
    <t xml:space="preserve">          Only material?</t>
  </si>
  <si>
    <t xml:space="preserve">          Only subcontracts?</t>
  </si>
  <si>
    <t xml:space="preserve">          Both?</t>
  </si>
  <si>
    <t>Allocated From</t>
  </si>
  <si>
    <t>Cost Type</t>
  </si>
  <si>
    <t>Cost Element</t>
  </si>
  <si>
    <t>Contract Number</t>
  </si>
  <si>
    <t>Contract CAGE Code</t>
  </si>
  <si>
    <t>Contract Type</t>
  </si>
  <si>
    <t>Contract Value</t>
  </si>
  <si>
    <t>Contract Order Type</t>
  </si>
  <si>
    <t>Order Number</t>
  </si>
  <si>
    <t>Claim Type</t>
  </si>
  <si>
    <t>Cost Amount</t>
  </si>
  <si>
    <t>Prime Contract Number</t>
  </si>
  <si>
    <t>Subcontractor CAGE</t>
  </si>
  <si>
    <t>Subcontract Number</t>
  </si>
  <si>
    <t>Subcontractor Name</t>
  </si>
  <si>
    <t>Subcontractor Address</t>
  </si>
  <si>
    <t>Subcontractor City</t>
  </si>
  <si>
    <t>Subcontractor State</t>
  </si>
  <si>
    <t>Subcontractor ZipCode</t>
  </si>
  <si>
    <t>Subcontractor POC Name</t>
  </si>
  <si>
    <t>Subcontractor POC Phone</t>
  </si>
  <si>
    <t>Subcontractor POC Email</t>
  </si>
  <si>
    <t>Labor Category</t>
  </si>
  <si>
    <t>Labor Rate</t>
  </si>
  <si>
    <t>Labor Hours</t>
  </si>
  <si>
    <t>FAR/DFAR Clauses</t>
  </si>
  <si>
    <t>Base Type</t>
  </si>
  <si>
    <t>Subcontract</t>
  </si>
  <si>
    <t>Subcontractor UEI</t>
  </si>
  <si>
    <t>Total Claimed</t>
  </si>
  <si>
    <t>Subcontract Value</t>
  </si>
  <si>
    <t>Award Type</t>
  </si>
  <si>
    <t>FY end for submission (mm/dd/yyyy)</t>
  </si>
  <si>
    <t xml:space="preserve">Company Information </t>
  </si>
  <si>
    <t>Summary of Indirects</t>
  </si>
  <si>
    <t>Expenses</t>
  </si>
  <si>
    <t>Bases</t>
  </si>
  <si>
    <t>Contract Costs</t>
  </si>
  <si>
    <t>Issued Subcontracts</t>
  </si>
  <si>
    <t>Cumulative Direct and Indirect</t>
  </si>
  <si>
    <t>Cost of Money</t>
  </si>
  <si>
    <t>Payroll Details</t>
  </si>
  <si>
    <t>Business Updates</t>
  </si>
  <si>
    <t>TAB</t>
  </si>
  <si>
    <t>DESCRIPTION</t>
  </si>
  <si>
    <t>Company Information</t>
  </si>
  <si>
    <t>Response</t>
  </si>
  <si>
    <t>Perf Period - From</t>
  </si>
  <si>
    <t>Perf Period - To</t>
  </si>
  <si>
    <t>Amount</t>
  </si>
  <si>
    <t>Status</t>
  </si>
  <si>
    <t>FY/Date</t>
  </si>
  <si>
    <t>Allocation basis</t>
  </si>
  <si>
    <t>Year</t>
  </si>
  <si>
    <t>Deprec</t>
  </si>
  <si>
    <t>Cost or Factor</t>
  </si>
  <si>
    <t>Are you claiming Cost of  Money?</t>
  </si>
  <si>
    <t>FY Cost Incurred</t>
  </si>
  <si>
    <t>Subject/Topic</t>
  </si>
  <si>
    <t>Other Category</t>
  </si>
  <si>
    <t>Other Cost</t>
  </si>
  <si>
    <t>Account Description</t>
  </si>
  <si>
    <t>Subject To Penalty Clause</t>
  </si>
  <si>
    <t>Physically Complete</t>
  </si>
  <si>
    <t>Cost Element Category</t>
  </si>
  <si>
    <t>Asset Group</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</si>
  <si>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</si>
  <si>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</si>
  <si>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</si>
  <si>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If you have any Time and Material (T&amp;M) contracts, do you want to input the specific material related OH and G&amp;A dollars claimed on each contract?  If no, this cost will be computed using the Schedule A rates.</t>
  </si>
  <si>
    <t>General Ledger (Cost)</t>
  </si>
  <si>
    <t>Reference  (Comments)</t>
  </si>
  <si>
    <t>Performance Period (From)</t>
  </si>
  <si>
    <t>Performance Period (To)</t>
  </si>
  <si>
    <t>Ready To Close</t>
  </si>
  <si>
    <t>Contract Ceiling Amount</t>
  </si>
  <si>
    <t>Fee</t>
  </si>
  <si>
    <t>LOE Cumulative Hrs Required</t>
  </si>
  <si>
    <t>LOE Cumulative Hrs Actual</t>
  </si>
  <si>
    <t>Do you have a separate Pool to allocate Fringe costs?</t>
  </si>
  <si>
    <t>Billed through PV</t>
  </si>
  <si>
    <t>Listing of details regarding any direct costs classified as subcontract incurred on your contracts.</t>
  </si>
  <si>
    <t>Time and Material</t>
  </si>
  <si>
    <t>Contract Closing Info</t>
  </si>
  <si>
    <t>Listing of claimed indirect rates (pool/base/rate) for final and intermediate rates.</t>
  </si>
  <si>
    <t>Company information such as CAGE/UEI codes, Company name, address, website URL,  point of contact information</t>
  </si>
  <si>
    <t>Information related to prime contracts, nonDoD content, subcontract content, T&amp;M, B&amp;P, IR&amp;D, Home/Corporate Office, Compensation blending, 941 waiver, Classified Data</t>
  </si>
  <si>
    <t>Information related to G&amp;A Base, Final Indirect Pool Costs, Material OH, Fringe, G&amp;A rate</t>
  </si>
  <si>
    <t>Information related to new Business updates, new rate structures, etc</t>
  </si>
  <si>
    <t>Listing of indirect cost year end balances at the account level representing the pools for each indirect rate (final and intermediate).</t>
  </si>
  <si>
    <t>Listing of indirect costs and/or data, year end balances at the account level representing the bases for each indirect rate (final and intermediate).</t>
  </si>
  <si>
    <t>Listing of direct costs incurred by contract and cost element for the contractor fiscal year.</t>
  </si>
  <si>
    <t>Listing by contract of total cost claimed by year using settled or final rates along with cumulative billed total cost.</t>
  </si>
  <si>
    <t>Listing details needed to compute Cost of Money, including net book value of assets by group.</t>
  </si>
  <si>
    <t>Listing of fiscal year cost details related to time and material contracts such as contract labor category, rates, hours and non labor costs.</t>
  </si>
  <si>
    <t>Listing of payroll details along with 941 details allowing for a reconciliation between the two.</t>
  </si>
  <si>
    <t>Listing of details related to contracts that are ready to close.</t>
  </si>
  <si>
    <t>OH</t>
  </si>
  <si>
    <t>GA</t>
  </si>
  <si>
    <t>INTER</t>
  </si>
  <si>
    <t>COM</t>
  </si>
  <si>
    <t>FRINGE</t>
  </si>
  <si>
    <t>MATL</t>
  </si>
  <si>
    <t>column checking</t>
  </si>
  <si>
    <t>valid values</t>
  </si>
  <si>
    <t>Sheets applied to</t>
  </si>
  <si>
    <t>Summary of Indirects (A2:A301)</t>
  </si>
  <si>
    <t>Expenses (A2:A100001)</t>
  </si>
  <si>
    <t>hard coded list</t>
  </si>
  <si>
    <t>entered on Summary of Indirects</t>
  </si>
  <si>
    <t>Expenses (B2:B100001)</t>
  </si>
  <si>
    <t>Bases (A2:A100001)</t>
  </si>
  <si>
    <t>Bases (B2:B100001)</t>
  </si>
  <si>
    <t>LABOR</t>
  </si>
  <si>
    <t>MATERIAL</t>
  </si>
  <si>
    <t>TRAVEL</t>
  </si>
  <si>
    <t>SUBCONTRACT</t>
  </si>
  <si>
    <t>ODC</t>
  </si>
  <si>
    <t>OTHER</t>
  </si>
  <si>
    <t>Contract Costs (B2:B50001)</t>
  </si>
  <si>
    <t>Contract Costs (D2:D50001)</t>
  </si>
  <si>
    <t>CLAIMED</t>
  </si>
  <si>
    <t>NOT CLAIMED</t>
  </si>
  <si>
    <t>Contract Costs (L2:L50001)</t>
  </si>
  <si>
    <t>SETTLED</t>
  </si>
  <si>
    <t>UNSETTLED</t>
  </si>
  <si>
    <t>BILLED</t>
  </si>
  <si>
    <t>Cumumaltive Direct &amp; Indirect (G2:G50000)</t>
  </si>
  <si>
    <t>Cumumaltive Direct &amp; Indirect (I2:I50000)</t>
  </si>
  <si>
    <t>settled</t>
  </si>
  <si>
    <t>billed</t>
  </si>
  <si>
    <t>unsettled</t>
  </si>
  <si>
    <t>Based on the Status value</t>
  </si>
  <si>
    <t>If settled or unsettled, checks if enty is 4 chaacters in length</t>
  </si>
  <si>
    <t>If billed checks to see if it’s a valid date.</t>
  </si>
  <si>
    <t>Cumumaltive Direct &amp; Indirect (H2:H50000)</t>
  </si>
  <si>
    <t>RATE</t>
  </si>
  <si>
    <t>TOTAL</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</si>
  <si>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</si>
  <si>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</si>
  <si>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</si>
  <si>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</si>
  <si>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</si>
  <si>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</si>
  <si>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</si>
  <si>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Cost of Money (A2:A10000)</t>
  </si>
  <si>
    <t>=IF(ISBLANK(A2),TRUE,IF(IFNA(MATCH(UPPER(A2),'Conditional Formating Lists'!$N$8:$N$15,0)&gt;0,0),FALSE,TRUE))</t>
  </si>
  <si>
    <t>2 hard coded and whats entered on Summary of Indirects</t>
  </si>
  <si>
    <t>NO</t>
  </si>
  <si>
    <t>12ab54cd</t>
  </si>
  <si>
    <t>ICE Demo Company</t>
  </si>
  <si>
    <t>ICE-Demo.com</t>
  </si>
  <si>
    <t>8725 John J. Kingman Road</t>
  </si>
  <si>
    <t>Fort Belvoir</t>
  </si>
  <si>
    <t>Virginia</t>
  </si>
  <si>
    <t>Hugh Drummond</t>
  </si>
  <si>
    <t>hugh.drummond@ice-demo.com</t>
  </si>
  <si>
    <t>123,456-7890</t>
  </si>
  <si>
    <t>YES</t>
  </si>
  <si>
    <t>Overhead</t>
  </si>
  <si>
    <t>General and Admin</t>
  </si>
  <si>
    <t>Occupancy</t>
  </si>
  <si>
    <t>Overhead COM</t>
  </si>
  <si>
    <t>General and Admin COM</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</si>
  <si>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</si>
  <si>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</si>
  <si>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</si>
  <si>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</si>
  <si>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</si>
  <si>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</si>
  <si>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</si>
  <si>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</si>
  <si>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</si>
  <si>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</si>
  <si>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</si>
  <si>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</si>
  <si>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</si>
  <si>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</si>
  <si>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</si>
  <si>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</si>
  <si>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</si>
  <si>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</si>
  <si>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</si>
  <si>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</si>
  <si>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</si>
  <si>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</si>
  <si>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</si>
  <si>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</si>
  <si>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</si>
  <si>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</si>
  <si>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</si>
  <si>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</si>
  <si>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</si>
  <si>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</si>
  <si>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</si>
  <si>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</si>
  <si>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</si>
  <si>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</si>
  <si>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</si>
  <si>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</si>
  <si>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</si>
  <si>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</si>
  <si>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</si>
  <si>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</si>
  <si>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</si>
  <si>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</si>
  <si>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</si>
  <si>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</si>
  <si>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</si>
  <si>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</si>
  <si>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</si>
  <si>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</si>
  <si>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</si>
  <si>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</si>
  <si>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</si>
  <si>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</si>
  <si>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</si>
  <si>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</si>
  <si>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</si>
  <si>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</si>
  <si>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</si>
  <si>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</si>
  <si>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</si>
  <si>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</si>
  <si>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</si>
  <si>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</si>
  <si>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</si>
  <si>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</si>
  <si>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</si>
  <si>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</si>
  <si>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</si>
  <si>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</si>
  <si>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</si>
  <si>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</si>
  <si>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</si>
  <si>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</si>
  <si>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</si>
  <si>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</si>
  <si>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</si>
  <si>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</si>
  <si>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</si>
  <si>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</si>
  <si>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</si>
  <si>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</si>
  <si>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</si>
  <si>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</si>
  <si>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</si>
  <si>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</si>
  <si>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</si>
  <si>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</si>
  <si>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</si>
  <si>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</si>
  <si>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</si>
  <si>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</si>
  <si>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</si>
  <si>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</si>
  <si>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1TES7</t>
  </si>
  <si>
    <t>N00039-90-C-0873</t>
  </si>
  <si>
    <t>Cost</t>
  </si>
  <si>
    <t>Task</t>
  </si>
  <si>
    <t>No</t>
  </si>
  <si>
    <t>N00040-90-C-0874</t>
  </si>
  <si>
    <t>2EAT2</t>
  </si>
  <si>
    <t>P.O. #XYZ01032R</t>
  </si>
  <si>
    <t>Subcontract-Clark Inc.</t>
  </si>
  <si>
    <t>N00040-90-C-0875</t>
  </si>
  <si>
    <t>Purchase Order</t>
  </si>
  <si>
    <t>Yes</t>
  </si>
  <si>
    <t>N000060-90-C-0913</t>
  </si>
  <si>
    <t>Flexibly priced</t>
  </si>
  <si>
    <t>P.O. #XYZ1213R</t>
  </si>
  <si>
    <t>P.O. #XYZ0822R</t>
  </si>
  <si>
    <t>N00022-96-D-0111</t>
  </si>
  <si>
    <t>Task No.1</t>
  </si>
  <si>
    <t>Task No.2</t>
  </si>
  <si>
    <t>F66777-97-D-0112</t>
  </si>
  <si>
    <t>Fixed Price</t>
  </si>
  <si>
    <t>Commercial Work</t>
  </si>
  <si>
    <t>T&amp;M</t>
  </si>
  <si>
    <t>Total</t>
  </si>
  <si>
    <t>LAND &amp; BLDGS</t>
  </si>
  <si>
    <t>COMPUTERS</t>
  </si>
  <si>
    <t>PROP &amp; EQUIP</t>
  </si>
  <si>
    <t>VEHICLES</t>
  </si>
  <si>
    <t>OFFICE EQUIP</t>
  </si>
  <si>
    <t>Alloc Undistr %</t>
  </si>
  <si>
    <t>Apr to June</t>
  </si>
  <si>
    <t>Jul to Dec</t>
  </si>
  <si>
    <t>Jan to Mar</t>
  </si>
  <si>
    <t xml:space="preserve">Program Manager  </t>
  </si>
  <si>
    <t>Senior Engineer</t>
  </si>
  <si>
    <t>Engineer</t>
  </si>
  <si>
    <t>Analyst</t>
  </si>
  <si>
    <t xml:space="preserve">Technical Typist      </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</si>
  <si>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</si>
  <si>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</si>
  <si>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</si>
  <si>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</si>
  <si>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</si>
  <si>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</si>
  <si>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</si>
  <si>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</si>
  <si>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</si>
  <si>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</si>
  <si>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</si>
  <si>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</si>
  <si>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</si>
  <si>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</si>
  <si>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</si>
  <si>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</si>
  <si>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</si>
  <si>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</si>
  <si>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</si>
  <si>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</si>
  <si>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N00060-95-C-0913</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</si>
  <si>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</si>
  <si>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</si>
  <si>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</si>
  <si>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</si>
  <si>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</si>
  <si>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</si>
  <si>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</si>
  <si>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</si>
  <si>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</si>
  <si>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</si>
  <si>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</si>
  <si>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</si>
  <si>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</si>
  <si>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</si>
  <si>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</si>
  <si>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</si>
  <si>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</si>
  <si>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</si>
  <si>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</si>
  <si>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</si>
  <si>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</si>
  <si>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</si>
  <si>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</si>
  <si>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</si>
  <si>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</si>
  <si>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</si>
  <si>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</si>
  <si>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</si>
  <si>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</si>
  <si>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</si>
  <si>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</si>
  <si>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</si>
  <si>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</si>
  <si>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</si>
  <si>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</si>
  <si>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</si>
  <si>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</si>
  <si>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Name</t>
  </si>
  <si>
    <t>Data Provided</t>
  </si>
  <si>
    <t>BusinessUpdates</t>
  </si>
  <si>
    <t>SummaryOfIndirects</t>
  </si>
  <si>
    <t>CostOfMoney</t>
  </si>
  <si>
    <t>ContractCosts</t>
  </si>
  <si>
    <t>CumulativeDirectAndIndirect</t>
  </si>
  <si>
    <t>IssuedSubcontracts</t>
  </si>
  <si>
    <t>TimeAndMaterial</t>
  </si>
  <si>
    <t>PayrollDetails</t>
  </si>
  <si>
    <t>ContractClosing</t>
  </si>
  <si>
    <t>CONTRACT_CAGE_CODE</t>
  </si>
  <si>
    <t>CONTRACT_TYPE</t>
  </si>
  <si>
    <t>CONTRACT_NUMBER</t>
  </si>
  <si>
    <t>SUBCONTRACT_NUMBER</t>
  </si>
  <si>
    <t>PRIME_CONTRACT_NUMBER</t>
  </si>
  <si>
    <t>CONTRACT_ORDER_TYPE</t>
  </si>
  <si>
    <t>ORDER_NUMBER</t>
  </si>
  <si>
    <t>CLAIM_TYPE</t>
  </si>
  <si>
    <t>TOTAL_DIRECT_COST</t>
  </si>
  <si>
    <t>OVERHEAD</t>
  </si>
  <si>
    <t>TOTAL_OH_COST</t>
  </si>
  <si>
    <t>G&amp;A_BASE</t>
  </si>
  <si>
    <t>G&amp;A_COST</t>
  </si>
  <si>
    <t>TOTAL_COST</t>
  </si>
  <si>
    <t>OVERHEAD COM</t>
  </si>
  <si>
    <t>G&amp;A_COM</t>
  </si>
  <si>
    <t>TOTAL_COM_COST</t>
  </si>
  <si>
    <t>GRAND_TOTAL</t>
  </si>
  <si>
    <t>ContractTypeRanking</t>
  </si>
  <si>
    <t>COST</t>
  </si>
  <si>
    <t>1204</t>
  </si>
  <si>
    <t/>
  </si>
  <si>
    <t>1203</t>
  </si>
  <si>
    <t>1201</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</si>
  <si>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</si>
  <si>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</si>
  <si>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</si>
  <si>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</si>
  <si>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</si>
  <si>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</si>
  <si>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</si>
  <si>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</si>
  <si>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</si>
  <si>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</si>
  <si>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</si>
  <si>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</si>
  <si>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</si>
  <si>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</si>
  <si>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</si>
  <si>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</si>
  <si>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</si>
  <si>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</si>
  <si>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</si>
  <si>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</si>
  <si>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</si>
  <si>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</si>
  <si>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</si>
  <si>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</si>
  <si>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</si>
  <si>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</si>
  <si>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</si>
  <si>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</si>
  <si>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</si>
  <si>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</si>
  <si>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</si>
  <si>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</si>
  <si>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</si>
  <si>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GENERAL_AND_ADMIN</t>
  </si>
  <si>
    <t>ADD G&amp;A COM on IR&amp;D/B&amp;P Labor</t>
  </si>
  <si>
    <t>**TOTAL**</t>
  </si>
  <si>
    <t>COST_TYPE</t>
  </si>
  <si>
    <t>POOL_NAME</t>
  </si>
  <si>
    <t>POOL_AMOUNT</t>
  </si>
  <si>
    <t>BASE_AMOUNT</t>
  </si>
  <si>
    <t>GENERAL AND ADMIN</t>
  </si>
  <si>
    <t>GENERAL AND ADMIN COM</t>
  </si>
  <si>
    <t>OCCUPANCY</t>
  </si>
  <si>
    <t>COMMENTS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</si>
  <si>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</si>
  <si>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</si>
  <si>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</si>
  <si>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</si>
  <si>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</si>
  <si>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</si>
  <si>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</si>
  <si>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</si>
  <si>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</si>
  <si>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</si>
  <si>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</si>
  <si>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30</t>
  </si>
  <si>
    <t>Y</t>
  </si>
  <si>
    <t>24</t>
  </si>
  <si>
    <t>N</t>
  </si>
  <si>
    <t>18</t>
  </si>
  <si>
    <t>33</t>
  </si>
  <si>
    <t>SUBTOTAL: COST TYPE AND FLEXIBLY PRICED</t>
  </si>
  <si>
    <t>6</t>
  </si>
  <si>
    <t>2</t>
  </si>
  <si>
    <t>SUBTOTAL: T&amp;M</t>
  </si>
  <si>
    <t>Certificate of Final Indirect Costs</t>
  </si>
  <si>
    <t xml:space="preserve">This is to certify that I have reviewed this proposal to establish final indirect cost rates </t>
  </si>
  <si>
    <t>and to the best of my knowledge and belief:</t>
  </si>
  <si>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</si>
  <si>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</si>
  <si>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</si>
  <si>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</si>
  <si>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</si>
  <si>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</si>
  <si>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</si>
  <si>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</si>
  <si>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</si>
  <si>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</si>
  <si>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</si>
  <si>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</si>
  <si>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</si>
  <si>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</si>
  <si>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</si>
  <si>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</si>
  <si>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</si>
  <si>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</si>
  <si>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</si>
  <si>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</si>
  <si>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</si>
  <si>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FAR 52.216-7 Allowable Cost and Payment</t>
  </si>
  <si>
    <t>(A) Summary of all claimed indirect expense rates, including pool, base, and calculated indirect rate.</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</si>
  <si>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</si>
  <si>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</si>
  <si>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</si>
  <si>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</si>
  <si>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</si>
  <si>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</si>
  <si>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</si>
  <si>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</si>
  <si>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</si>
  <si>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</si>
  <si>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</si>
  <si>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</si>
  <si>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</si>
  <si>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</si>
  <si>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</si>
  <si>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</si>
  <si>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Schedule N</t>
  </si>
  <si>
    <t>Schedule A</t>
  </si>
  <si>
    <t>Summary of Claimed Indirect Rates</t>
  </si>
  <si>
    <t>Schedule B</t>
  </si>
  <si>
    <t>General &amp; Administrative Expenses</t>
  </si>
  <si>
    <t>Schedule C</t>
  </si>
  <si>
    <t>Overhead/Indirect Expenses and Rates</t>
  </si>
  <si>
    <t>Schedule D</t>
  </si>
  <si>
    <t>Intermediate Allocations</t>
  </si>
  <si>
    <t>Schedule E</t>
  </si>
  <si>
    <t>Claimed Allocation Bases</t>
  </si>
  <si>
    <t>Schedule F</t>
  </si>
  <si>
    <t>Facilities Capital Cost of Money Factors Computation</t>
  </si>
  <si>
    <t>Schedule G</t>
  </si>
  <si>
    <t>Reconciliation of Books of Account and Claimed Direct Costs by Major Cost Element</t>
  </si>
  <si>
    <t>Schedule of Direct Costs by Contract/Subcontract</t>
  </si>
  <si>
    <t xml:space="preserve">        and Indirect Expense Applied at Claimed Rates</t>
  </si>
  <si>
    <t>Schedule H</t>
  </si>
  <si>
    <t>Subsidiary Schedule of</t>
  </si>
  <si>
    <t>Government Participation Percentages</t>
  </si>
  <si>
    <t>Schedule H-1</t>
  </si>
  <si>
    <t>Schedule I</t>
  </si>
  <si>
    <t>Schedule of Cumulative Direct and Indirect Costs Claimed and Billed</t>
  </si>
  <si>
    <t>On Cost/Flexibly Priced and T&amp;M Contracts and Subcontracts</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</si>
  <si>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</si>
  <si>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</si>
  <si>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</si>
  <si>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</si>
  <si>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</si>
  <si>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</si>
  <si>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</si>
  <si>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</si>
  <si>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</si>
  <si>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</si>
  <si>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</si>
  <si>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</si>
  <si>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</si>
  <si>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</si>
  <si>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</si>
  <si>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</si>
  <si>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</si>
  <si>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</si>
  <si>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</si>
  <si>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Schedule L</t>
  </si>
  <si>
    <t>Reconciliation of Total Payroll per IRS Form 941</t>
  </si>
  <si>
    <t>to Total Labor Costs Distribution</t>
  </si>
  <si>
    <t>Schedule M</t>
  </si>
  <si>
    <t>Listing of Decisions/Agreements, or</t>
  </si>
  <si>
    <t>Approvals Affecting Direct/Indirect Cost</t>
  </si>
  <si>
    <t>And Description of Accounting or Organization Changes</t>
  </si>
  <si>
    <t>Schedule O</t>
  </si>
  <si>
    <t>Schedule of Contract Closing Information</t>
  </si>
  <si>
    <t>for those Contracts which Work Effort was Completed During</t>
  </si>
  <si>
    <t>Schedule F-1</t>
  </si>
  <si>
    <t>Calculation of Avg. Net Book Values</t>
  </si>
  <si>
    <t>SUBJECT/TOPIC</t>
  </si>
  <si>
    <t>PERFORMANCE_PERIOD_(FROM)</t>
  </si>
  <si>
    <t>PERFORMANCE_PERIOD_(TO)</t>
  </si>
  <si>
    <t>READY_TO_CLOSE</t>
  </si>
  <si>
    <t>CONTRACT_CEILING_AMOUNT</t>
  </si>
  <si>
    <t>FEE</t>
  </si>
  <si>
    <t>LOE_CUMULATIVE_HRS_REQUIRED</t>
  </si>
  <si>
    <t>LOE_CUMULATIVE_HRS_ACTUAL</t>
  </si>
  <si>
    <t>GL_BALANCE</t>
  </si>
  <si>
    <t>ADJUSTMENTS</t>
  </si>
  <si>
    <t>TOTAL_CLAIMED</t>
  </si>
  <si>
    <t>ALLOCATED_FROM</t>
  </si>
  <si>
    <t>BASE_TYPE</t>
  </si>
  <si>
    <t>ACCOUNT_NUMBER</t>
  </si>
  <si>
    <t>ACCOUNT_NAME</t>
  </si>
  <si>
    <t>DEPARTMENT</t>
  </si>
  <si>
    <t>FAR/DFAR_CLAUSES</t>
  </si>
  <si>
    <t>8725 John J. Kingman Road, Fort Belvoir, Virginia, 22060</t>
  </si>
  <si>
    <t>Fiscal Year End - 3/31/2022</t>
  </si>
  <si>
    <t>IR &amp; D OVERHEAD(SUM SCH H &amp; SCH E)</t>
  </si>
  <si>
    <t>IR &amp; D MAT'L,TRVL,ODC(SUM SCH H)</t>
  </si>
  <si>
    <t>IR &amp; D LABOR (SUM SCH H)</t>
  </si>
  <si>
    <t>B &amp; P OVERHEAD(SUM SCH H &amp; SCH E)</t>
  </si>
  <si>
    <t>B &amp; P MAT'L,TRVL, ODC(SUM SCH H)</t>
  </si>
  <si>
    <t>B &amp; P LABOR (SUM SCH H)</t>
  </si>
  <si>
    <t>COST_ELEMENT</t>
  </si>
  <si>
    <t>AMOUNT_PER_G/L</t>
  </si>
  <si>
    <t>OVERHEAD %</t>
  </si>
  <si>
    <t>GA_BASE%</t>
  </si>
  <si>
    <t>ASSET_GROUP</t>
  </si>
  <si>
    <t>AVG</t>
  </si>
  <si>
    <t>TOTAL_DISTR</t>
  </si>
  <si>
    <t>TOTAL_UNDISTR</t>
  </si>
  <si>
    <t>UNDISTR_OVERHEAD</t>
  </si>
  <si>
    <t>UNDISTR_GENERAL_AND_ADMIN</t>
  </si>
  <si>
    <t>DIFFERENCE</t>
  </si>
  <si>
    <t>***TOTAL***</t>
  </si>
  <si>
    <t>Summary Schedule H</t>
  </si>
  <si>
    <t>Summary Schedule H, Direct Contract/Subcontract/IR&amp;D/B&amp;P Costs</t>
  </si>
  <si>
    <t>DIRECT_COST_ELEMENTS</t>
  </si>
  <si>
    <t>CONTRACT_TOTAL</t>
  </si>
  <si>
    <t>IR&amp;D/B&amp;P_TOTAL</t>
  </si>
  <si>
    <t>Key</t>
  </si>
  <si>
    <t>COST_AMOUNT</t>
  </si>
  <si>
    <t>B&amp;P|LABOR</t>
  </si>
  <si>
    <t>IR&amp;D|LABOR</t>
  </si>
  <si>
    <t>B&amp;P|LABOR|OVERHEAD</t>
  </si>
  <si>
    <t>IR&amp;D|LABOR|OVERHEAD</t>
  </si>
  <si>
    <t>B&amp;P|MATERIAL</t>
  </si>
  <si>
    <t>IR&amp;D|MATERIAL</t>
  </si>
  <si>
    <t>B&amp;P|TRAVEL</t>
  </si>
  <si>
    <t>IR&amp;D|TRAVEL</t>
  </si>
  <si>
    <t>B&amp;P|ODC</t>
  </si>
  <si>
    <t>IR&amp;D|ODC</t>
  </si>
  <si>
    <t>Direct Cost</t>
  </si>
  <si>
    <t>IR&amp;D AND B&amp;P Costs</t>
  </si>
  <si>
    <t>ACCOUNT_DESCRIPTION</t>
  </si>
  <si>
    <t>GENERAL_LEDGER_(COST)</t>
  </si>
  <si>
    <t>REFERENCE__(COMMENTS)</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</si>
  <si>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</si>
  <si>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</si>
  <si>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TOTAL G&amp;A EXPENSE POOL</t>
  </si>
  <si>
    <t>BASE</t>
  </si>
  <si>
    <t>%_OF_TOTAL</t>
  </si>
  <si>
    <t>CLAIMED_EXPENSE_ALLOCATION</t>
  </si>
  <si>
    <t>ALLOCATION_OF_AMTS_PER_G/L</t>
  </si>
  <si>
    <t>TOTAL W/ ALLOCATION</t>
  </si>
  <si>
    <t>LABOR_CATEGORY</t>
  </si>
  <si>
    <t>LABOR_RATE</t>
  </si>
  <si>
    <t>LABOR_HOURS</t>
  </si>
  <si>
    <t>OTHER_CATEGORY</t>
  </si>
  <si>
    <t>LABOR_COST</t>
  </si>
  <si>
    <t>NONLABOR_COST</t>
  </si>
  <si>
    <t>GA_COST</t>
  </si>
  <si>
    <t>TOTAL LABOR DISTRIBUTION</t>
  </si>
  <si>
    <t>Per IRS FORM 941</t>
  </si>
  <si>
    <t>TOTAL PAYROLL</t>
  </si>
  <si>
    <t>ERROR CHECKING TAB</t>
  </si>
  <si>
    <t>Column1</t>
  </si>
  <si>
    <t>Column2</t>
  </si>
  <si>
    <t>Column3</t>
  </si>
  <si>
    <t>Column4</t>
  </si>
  <si>
    <t>Column5</t>
  </si>
  <si>
    <t>*** TEST FOR MATCHING POOL NAMES ***</t>
  </si>
  <si>
    <t>Test</t>
  </si>
  <si>
    <t>Summary of Indirects tab</t>
  </si>
  <si>
    <t>Expenses tab</t>
  </si>
  <si>
    <t>Bases tab</t>
  </si>
  <si>
    <t>Contract Costs tab</t>
  </si>
  <si>
    <t>Pool Name Test</t>
  </si>
  <si>
    <t>*** TEST FOR MATCHING COST TYPE VALUES ***</t>
  </si>
  <si>
    <t>Cost Type Test</t>
  </si>
  <si>
    <t>*** TEST COST_ELEMENT_CATEGORY FIELD = LABOR, MATERIAL, TRAVEL, SUBCONTRACT, ODC, OR OTHER ***</t>
  </si>
  <si>
    <t>All COST_ELEMENT_CATEGORY values are valid</t>
  </si>
  <si>
    <t>*** TEST COST_TYPE FIELD = FRINGE, OH, MATL, GA, COM, OR INTER ***</t>
  </si>
  <si>
    <t>Table</t>
  </si>
  <si>
    <t>Valid_Cost_Type_Value</t>
  </si>
  <si>
    <t>Pass</t>
  </si>
  <si>
    <t>A</t>
  </si>
  <si>
    <t>B</t>
  </si>
  <si>
    <t>C</t>
  </si>
  <si>
    <t>D</t>
  </si>
  <si>
    <t>E</t>
  </si>
  <si>
    <t>F</t>
  </si>
  <si>
    <t>G</t>
  </si>
  <si>
    <t>H</t>
  </si>
  <si>
    <t>I</t>
  </si>
  <si>
    <t>J</t>
  </si>
  <si>
    <t>K</t>
  </si>
  <si>
    <t>L</t>
  </si>
  <si>
    <t>M</t>
  </si>
  <si>
    <t>O</t>
  </si>
  <si>
    <t>ICE Schedule Review</t>
  </si>
  <si>
    <t>ICE Schedule</t>
  </si>
  <si>
    <t>Prime or Subcontract</t>
  </si>
  <si>
    <t>Prime</t>
  </si>
  <si>
    <t>Contract Costs (F2:B50001)</t>
  </si>
  <si>
    <t>PRIME</t>
  </si>
  <si>
    <t>=IF(IFNA(MATCH(UPPER(F2),'Conditional Formating Lists'!P$9:P$11, 0), 0) &gt; 0, FALSE, TRUE)</t>
  </si>
  <si>
    <t>PRIME_OR_SUBCONTRACT</t>
  </si>
  <si>
    <t>N/A</t>
  </si>
  <si>
    <t>2023</t>
  </si>
  <si>
    <t>2024</t>
  </si>
  <si>
    <t>1/31/2023 12:00:00 AM</t>
  </si>
  <si>
    <t>2/28/2024 12:00:00 AM</t>
  </si>
  <si>
    <t>3/31/2024 12:00:00 AM</t>
  </si>
  <si>
    <t>2/10/2024 12:00:00 AM</t>
  </si>
  <si>
    <t>2/20/2024 12:00:00 AM</t>
  </si>
  <si>
    <t>2/15/2024 12:00:00 AM</t>
  </si>
  <si>
    <t>(Source: https://www.ecfr.gov/current/title-48/chapter-1/subchapter-H/part-52/subpart-52.2/section-52.216-7)</t>
  </si>
  <si>
    <t>Incurred Cost (ICE) Submission 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</si>
</sst>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1"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s>
  <fills count="13">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s>
  <borders count="3">
    <border>
      <left/>
      <right/>
      <top/>
      <bottom/>
      <diagonal/>
    </border>
    <border>
      <left style="thin">
        <color rgb="FFC0C0C0"/>
      </left>
      <right style="thin">
        <color rgb="FFC0C0C0"/>
      </right>
      <top style="thin">
        <color rgb="FFC0C0C0"/>
      </top>
      <bottom style="thin">
        <color rgb="FFC0C0C0"/>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23">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49" fontId="9" fillId="0" borderId="1" xfId="0" applyNumberFormat="1" applyFont="1" applyBorder="1" applyAlignment="1">
      <alignment horizontal="left" vertical="top" wrapText="1"/>
    </xf>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2" xfId="0" applyFill="1" applyBorder="1"/>
    <xf numFmtId="44" fontId="0" fillId="12" borderId="2" xfId="0" applyNumberFormat="1" applyFill="1" applyBorder="1"/>
    <xf numFmtId="44" fontId="0" fillId="12" borderId="2" xfId="1" applyFont="1" applyFill="1" applyBorder="1"/>
    <xf numFmtId="0" fontId="0" fillId="0" borderId="2" xfId="0" applyBorder="1"/>
    <xf numFmtId="44" fontId="0" fillId="0" borderId="2" xfId="0" applyNumberFormat="1" applyBorder="1"/>
    <xf numFmtId="44" fontId="0" fillId="0" borderId="2"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2" fillId="0" borderId="0" xfId="0" applyFont="1" applyAlignment="1">
      <alignment horizontal="center"/>
    </xf>
    <xf numFmtId="0" fontId="33" fillId="0" borderId="0" xfId="0" applyFont="1" applyAlignment="1">
      <alignment horizontal="center"/>
    </xf>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 fillId="0" borderId="0" xfId="0" applyFont="1" applyAlignment="1">
      <alignment horizontal="center" vertical="top"/>
    </xf>
    <xf numFmtId="166" fontId="3" fillId="0" borderId="0" xfId="0" applyNumberFormat="1" applyFont="1"/>
    <xf numFmtId="0" fontId="37" fillId="0" borderId="0" xfId="0" applyFont="1"/>
    <xf numFmtId="0" fontId="33" fillId="0" borderId="0" xfId="0" applyFont="1"/>
    <xf numFmtId="0" fontId="7" fillId="0" borderId="0" xfId="5" applyAlignment="1">
      <alignment wrapText="1"/>
    </xf>
    <xf numFmtId="0" fontId="39" fillId="0" borderId="0" xfId="0" applyFont="1"/>
    <xf numFmtId="0" fontId="32" fillId="0" borderId="0" xfId="0" applyFont="1" applyAlignment="1"/>
    <xf numFmtId="0" fontId="0" fillId="0" borderId="2" xfId="0" applyFill="1" applyBorder="1"/>
    <xf numFmtId="0" fontId="0" fillId="0" borderId="0" xfId="0" applyFill="1"/>
    <xf numFmtId="0" fontId="0" fillId="0" borderId="0" xfId="0" applyNumberFormat="1"/>
    <xf numFmtId="0" fontId="32"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42">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ont>
        <color auto="1"/>
      </font>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6" formatCode="&quot;$&quot;#,##0.00"/>
    </dxf>
    <dxf>
      <alignment horizontal="right" vertical="bottom" textRotation="0" wrapText="0" indent="0" justifyLastLine="0" shrinkToFit="0" readingOrder="0"/>
    </dxf>
    <dxf>
      <numFmt numFmtId="19" formatCode="m/d/yyyy"/>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ill>
        <patternFill patternType="none">
          <fgColor indexed="64"/>
          <bgColor auto="1"/>
        </patternFill>
      </fill>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family val="2"/>
        <scheme val="minor"/>
      </font>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onnections" Target="connection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eetMetadata" Target="metadata.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10/relationships/person" Target="persons/person.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1</xdr:row>
      <xdr:rowOff>66675</xdr:rowOff>
    </xdr:from>
    <xdr:to>
      <xdr:col>0</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0</xdr:col>
      <xdr:colOff>2686050</xdr:colOff>
      <xdr:row>1</xdr:row>
      <xdr:rowOff>57150</xdr:rowOff>
    </xdr:from>
    <xdr:to>
      <xdr:col>0</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0</xdr:col>
      <xdr:colOff>5400675</xdr:colOff>
      <xdr:row>1</xdr:row>
      <xdr:rowOff>57150</xdr:rowOff>
    </xdr:from>
    <xdr:to>
      <xdr:col>2</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2</xdr:col>
      <xdr:colOff>638175</xdr:colOff>
      <xdr:row>1</xdr:row>
      <xdr:rowOff>57150</xdr:rowOff>
    </xdr:from>
    <xdr:to>
      <xdr:col>4</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38100</xdr:colOff>
      <xdr:row>0</xdr:row>
      <xdr:rowOff>190501</xdr:rowOff>
    </xdr:from>
    <xdr:to>
      <xdr:col>14</xdr:col>
      <xdr:colOff>581025</xdr:colOff>
      <xdr:row>5</xdr:row>
      <xdr:rowOff>0</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10315575" y="19050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0" xr16:uid="{7BD4AB5C-A649-405C-96C9-7D8415F02597}" autoFormatId="16" applyNumberFormats="0" applyBorderFormats="0" applyFontFormats="0" applyPatternFormats="0" applyAlignmentFormats="0" applyWidthHeightFormats="0">
  <queryTableRefresh nextId="6">
    <queryTableFields count="5">
      <queryTableField id="1" name="Column1" tableColumnId="1"/>
      <queryTableField id="2" name="Column2" tableColumnId="2"/>
      <queryTableField id="3" name="Column3" tableColumnId="3"/>
      <queryTableField id="4" name="Column4" tableColumnId="4"/>
      <queryTableField id="5"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0"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3"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7"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9"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2" xr16:uid="{4B28DAF0-0B55-42DC-87B9-83643AD61774}" autoFormatId="16" applyNumberFormats="0" applyBorderFormats="0" applyFontFormats="0" applyPatternFormats="0" applyAlignmentFormats="0" applyWidthHeightFormats="0">
  <queryTableRefresh nextId="9">
    <queryTableFields count="8">
      <queryTableField id="1" name="Category" tableColumnId="1"/>
      <queryTableField id="2" name="Attribute" tableColumnId="2"/>
      <queryTableField id="3" name="Accumulation &amp; Distribution of NBV" tableColumnId="3"/>
      <queryTableField id="4" name="Allocation of Undistributed" tableColumnId="4"/>
      <queryTableField id="5" name="Total Net Book Value" tableColumnId="5"/>
      <queryTableField id="6" name="COM for Cost Accounting Period" tableColumnId="6"/>
      <queryTableField id="7" name="Allocation Base for Period" tableColumnId="7"/>
      <queryTableField id="8"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3" xr16:uid="{BE28DC1D-2EDE-4319-91F5-75F440ACA1BF}" autoFormatId="16" applyNumberFormats="0" applyBorderFormats="0" applyFontFormats="0" applyPatternFormats="0" applyAlignmentFormats="0" applyWidthHeightFormats="0">
  <queryTableRefresh nextId="19">
    <queryTableFields count="14">
      <queryTableField id="1" name="ASSET_GROUP" tableColumnId="1"/>
      <queryTableField id="15" name="2023" tableColumnId="2"/>
      <queryTableField id="16" name="2024" tableColumnId="3"/>
      <queryTableField id="4" name="AVG" tableColumnId="4"/>
      <queryTableField id="5" name="OVERHEAD" tableColumnId="5"/>
      <queryTableField id="6" name="GENERAL_AND_ADMIN" tableColumnId="6"/>
      <queryTableField id="7" name="TOTAL_DISTR" tableColumnId="7"/>
      <queryTableField id="8" name="TOTAL_UNDISTR" tableColumnId="8"/>
      <queryTableField id="9" name="UNDISTR_OVERHEAD" tableColumnId="9"/>
      <queryTableField id="10" name="UNDISTR_GENERAL_AND_ADMIN" tableColumnId="10"/>
      <queryTableField id="11" name="RECORDED" tableColumnId="11"/>
      <queryTableField id="12" name="LEASED" tableColumnId="12"/>
      <queryTableField id="13" name="DIFFERENCE" tableColumnId="13"/>
      <queryTableField id="14"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4" xr16:uid="{D8B58664-000B-4797-90B7-CE3B108A4C68}" autoFormatId="16" applyNumberFormats="0" applyBorderFormats="0" applyFontFormats="0" applyPatternFormats="0" applyAlignmentFormats="0" applyWidthHeightFormats="0">
  <queryTableRefresh nextId="7">
    <queryTableFields count="4">
      <queryTableField id="1" name="COST_ELEMENT" tableColumnId="1"/>
      <queryTableField id="2" name="AMOUNT_PER_G/L" tableColumnId="2"/>
      <queryTableField id="3" name="ADJUSTMENTS" tableColumnId="3"/>
      <queryTableField id="4" name="CLAIMED" tableColumnId="4"/>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6"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7" xr16:uid="{A6362ACD-D925-41E1-BA68-FD1E66B13363}" autoFormatId="16" applyNumberFormats="0" applyBorderFormats="0" applyFontFormats="0" applyPatternFormats="0" applyAlignmentFormats="0" applyWidthHeightFormats="0">
  <queryTableRefresh nextId="29">
    <queryTableFields count="25">
      <queryTableField id="1" name="CONTRACT_CAGE_CODE" tableColumnId="1"/>
      <queryTableField id="2" name="CONTRACT_TYPE" tableColumnId="2"/>
      <queryTableField id="3" name="CONTRACT_NUMBER" tableColumnId="3"/>
      <queryTableField id="25" name="PRIME_OR_SUBCONTRACT" tableColumnId="25"/>
      <queryTableField id="4" name="SUBCONTRACT_NUMBER" tableColumnId="4"/>
      <queryTableField id="5" name="PRIME_CONTRACT_NUMBER" tableColumnId="5"/>
      <queryTableField id="6" name="CONTRACT_ORDER_TYPE" tableColumnId="6"/>
      <queryTableField id="7" name="ORDER_NUMBER" tableColumnId="7"/>
      <queryTableField id="8" name="CLAIM_TYPE" tableColumnId="8"/>
      <queryTableField id="9" name="LABOR" tableColumnId="9"/>
      <queryTableField id="10" name="MATERIAL" tableColumnId="10"/>
      <queryTableField id="11" name="ODC" tableColumnId="11"/>
      <queryTableField id="12" name="SUBCONTRACT" tableColumnId="12"/>
      <queryTableField id="13" name="TRAVEL" tableColumnId="13"/>
      <queryTableField id="14" name="TOTAL_DIRECT_COST" tableColumnId="14"/>
      <queryTableField id="15" name="OVERHEAD" tableColumnId="15"/>
      <queryTableField id="16" name="TOTAL_OH_COST" tableColumnId="16"/>
      <queryTableField id="17" name="G&amp;A_BASE" tableColumnId="17"/>
      <queryTableField id="18" name="G&amp;A_COST" tableColumnId="18"/>
      <queryTableField id="19" name="TOTAL_COST" tableColumnId="19"/>
      <queryTableField id="20" name="OVERHEAD COM" tableColumnId="20"/>
      <queryTableField id="21" name="G&amp;A_COM" tableColumnId="21"/>
      <queryTableField id="22" name="TOTAL_COM_COST" tableColumnId="22"/>
      <queryTableField id="23" name="GRAND_TOTAL" tableColumnId="23"/>
      <queryTableField id="24" name="ContractTypeRanking" tableColumnId="24"/>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8" xr16:uid="{CD019704-2166-4912-9CE9-94F102675D48}" autoFormatId="16" applyNumberFormats="0" applyBorderFormats="0" applyFontFormats="0" applyPatternFormats="0" applyAlignmentFormats="0" applyWidthHeightFormats="0">
  <queryTableRefresh nextId="6">
    <queryTableFields count="5">
      <queryTableField id="1" name="CONTRACT_TYPE" tableColumnId="1"/>
      <queryTableField id="2" name="OVERHEAD" tableColumnId="2"/>
      <queryTableField id="3" name="OVERHEAD %" tableColumnId="3"/>
      <queryTableField id="4" name="G&amp;A_BASE" tableColumnId="4"/>
      <queryTableField id="5" name="GA_BASE%" tableColumnId="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19" xr16:uid="{91AD17DA-584E-4A28-88F1-6CF52B9DDA17}" autoFormatId="16" applyNumberFormats="0" applyBorderFormats="0" applyFontFormats="0" applyPatternFormats="0" applyAlignmentFormats="0" applyWidthHeightFormats="0">
  <queryTableRefresh nextId="22">
    <queryTableFields count="21">
      <queryTableField id="1" name="CONTRACT_TYPE" tableColumnId="1"/>
      <queryTableField id="2" name="CONTRACT_NUMBER" tableColumnId="2"/>
      <queryTableField id="3" name="SUBCONTRACT_NUMBER" tableColumnId="3"/>
      <queryTableField id="4" name="PRIME_CONTRACT_NUMBER" tableColumnId="4"/>
      <queryTableField id="5" name="CONTRACT_ORDER_TYPE" tableColumnId="5"/>
      <queryTableField id="6" name="ORDER_NUMBER" tableColumnId="6"/>
      <queryTableField id="7" name="CLAIM_TYPE" tableColumnId="7"/>
      <queryTableField id="8" name="SUBCONTRACT" tableColumnId="8"/>
      <queryTableField id="9" name="SUBJECT_TO_PENALTY_CLAUSE" tableColumnId="9"/>
      <queryTableField id="10" name="SETTLED" tableColumnId="10"/>
      <queryTableField id="11" name="UNSETTLED_PRIOR_YEARS" tableColumnId="11"/>
      <queryTableField id="12" name="UNSETTLED_CURRENT_YEAR" tableColumnId="12"/>
      <queryTableField id="13" name="TOTAL_CUMULATIVE_SETTLED_OR_CLAIMED" tableColumnId="13"/>
      <queryTableField id="14" name="CONTRACT_ADJUSTMENTS" tableColumnId="14"/>
      <queryTableField id="15" name="NET_CUMULATIVE_SETTLED_OR_CLAIMED" tableColumnId="15"/>
      <queryTableField id="16" name="DATE_COST_BILLED_THROUGH" tableColumnId="16"/>
      <queryTableField id="17" name="BILLED_THROUGH_PV" tableColumnId="17"/>
      <queryTableField id="18" name="BILLED" tableColumnId="18"/>
      <queryTableField id="19" name="OVER_(UNDER)_BILLING" tableColumnId="19"/>
      <queryTableField id="20" name="PHYSICALLY_COMPLETE" tableColumnId="20"/>
      <queryTableField id="21"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1"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3" xr16:uid="{EF8A2A1C-74B3-4399-85A8-6C5F6C9AC446}" autoFormatId="16" applyNumberFormats="0" applyBorderFormats="0" applyFontFormats="0" applyPatternFormats="0" applyAlignmentFormats="0" applyWidthHeightFormats="0">
  <queryTableRefresh nextId="1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4"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6"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27"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47" tableType="queryTable" totalsRowShown="0">
  <autoFilter ref="A15:E47" xr:uid="{F6F5A140-7A5A-4D6D-9CC0-B7F4891595CB}"/>
  <tableColumns count="5">
    <tableColumn id="1" xr3:uid="{C71A0C27-6E78-40E1-A392-05742BCF6A85}" uniqueName="1" name="Column1" queryTableFieldId="1"/>
    <tableColumn id="2" xr3:uid="{2012AB9B-1D12-4101-A3E6-E72614C0F673}" uniqueName="2" name="Column2" queryTableFieldId="2"/>
    <tableColumn id="3" xr3:uid="{6FCEF3AA-1EC1-450C-9912-0C196E36C322}" uniqueName="3" name="Column3" queryTableFieldId="3"/>
    <tableColumn id="4" xr3:uid="{38151DAA-B12E-46E2-9863-E74988806572}" uniqueName="4" name="Column4" queryTableFieldId="4"/>
    <tableColumn id="5" xr3:uid="{ED54BAB2-04A2-4F08-A8B6-0E78E10933D0}" uniqueName="5" name="Column5" queryTableFieldId="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41" dataCellStyle="Accent5"/>
    <tableColumn id="2" xr3:uid="{6727B1E5-2142-4821-B1F9-104AD531455C}" name="Response" dataDxfId="14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39"/>
    <tableColumn id="2" xr3:uid="{1F92A256-0E9A-4ECE-B3E3-0EA9B3DE3CEF}" name="Yes/No" dataDxfId="13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37"/>
    <tableColumn id="2" xr3:uid="{E2179451-CF1B-427C-ADF4-EF98B4299C45}" name="Yes/No" dataDxfId="13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35">
  <autoFilter ref="A1:B2" xr:uid="{9F9240E7-4FBF-4E19-827A-AA55B89095B7}"/>
  <tableColumns count="2">
    <tableColumn id="1" xr3:uid="{175D6816-CCC6-439B-9779-8251A702075E}" name="Subject/Topic" dataDxfId="134"/>
    <tableColumn id="2" xr3:uid="{3F8C3FA9-9DF7-4808-9D87-D7E466FC5E73}" name="Comments" dataDxfId="13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3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31" dataCellStyle="Currency"/>
    <tableColumn id="4" xr3:uid="{BF91B4DB-2ED8-4848-8B4F-7C675DE9EE57}" name="Base Amount" dataDxfId="13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2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28"/>
    <tableColumn id="6" xr3:uid="{753B33BA-349C-4C41-BD27-E8D241303500}" name="Account Name" dataDxfId="127"/>
    <tableColumn id="7" xr3:uid="{9A8C6FD5-FAC8-43CE-9BD0-8BBB0F10389A}" name="Department" dataDxfId="126"/>
    <tableColumn id="8" xr3:uid="{F8C39AC1-B466-42D0-944E-4F00D51F4023}" name="GL Balance" dataDxfId="125" dataCellStyle="Currency"/>
    <tableColumn id="9" xr3:uid="{8CAB666D-8049-44CE-879E-C211BF57AD08}" name="Adjustments" dataDxfId="124" dataCellStyle="Currency"/>
    <tableColumn id="10" xr3:uid="{C3802D11-7E7B-4628-A140-0DB895F37DBE}" name="Total Claimed" dataDxfId="123"/>
    <tableColumn id="11" xr3:uid="{B4C28CFC-72C6-4A86-9F2E-FAD655A52A16}" name="FAR/DFAR Clauses"/>
    <tableColumn id="12" xr3:uid="{A68A37CE-CA8B-481A-AC63-395A2C7DF8E9}" name="Comments" dataDxfId="12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21" dataDxfId="120" headerRowCellStyle="Accent5">
  <autoFilter ref="A1:K18" xr:uid="{7E6BD161-1BB8-4467-AA68-FB17E6C24D5F}"/>
  <tableColumns count="11">
    <tableColumn id="1" xr3:uid="{26A7FD09-C666-4C5C-B3E0-80880CED3166}" name="Cost Type"/>
    <tableColumn id="2" xr3:uid="{BFD4463B-44AA-4D5B-AA9D-EC8E0ECEDB20}" name="Pool Name" dataDxfId="119"/>
    <tableColumn id="3" xr3:uid="{DB674ABA-12AD-4ADC-B313-FEA1117B4C33}" name="Base Type" dataDxfId="118"/>
    <tableColumn id="4" xr3:uid="{DA44F40D-33A4-4147-BAAB-9AC9B136A522}" name="Account Number" dataDxfId="117"/>
    <tableColumn id="5" xr3:uid="{230CFA0E-1507-4627-8AC8-C19FCD63E1EF}" name="Account Name" dataDxfId="116"/>
    <tableColumn id="6" xr3:uid="{96DEDF78-A48C-4C76-9B3F-01BD01B0AFF2}" name="Department" dataDxfId="115"/>
    <tableColumn id="7" xr3:uid="{AC56B866-401F-4391-AE0B-CC0C97D907D4}" name="GL Balance" dataDxfId="114"/>
    <tableColumn id="8" xr3:uid="{C4240A84-0D64-4921-9408-36B6353E51E7}" name="Adjustments" dataDxfId="113"/>
    <tableColumn id="9" xr3:uid="{11E73005-F6A4-4ED7-A6C7-5B68FBB95AA9}" name="Total Claimed" dataDxfId="112">
      <calculatedColumnFormula>SUM(G2:H2)</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11" dataDxfId="110" tableBorderDxfId="10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08"/>
    <tableColumn id="2" xr3:uid="{C91409C2-78EE-44FB-B372-AD915A53DE3B}" name="Cost Element Category" dataDxfId="107"/>
    <tableColumn id="3" xr3:uid="{524B6243-2DE9-4EEC-9C06-B83FB66CC7F5}" name="Cost Element" dataDxfId="106"/>
    <tableColumn id="4" xr3:uid="{4E9E6536-DBC8-4B93-96C2-75B735910402}" name="Pool Name" dataDxfId="105"/>
    <tableColumn id="5" xr3:uid="{900906C2-2877-489D-9F1E-439C23024C99}" name="Contract Number" dataDxfId="104"/>
    <tableColumn id="14" xr3:uid="{78CAE718-1FE4-4890-B5AC-A08F4BA5BACC}" name="Prime or Subcontract" dataDxfId="103"/>
    <tableColumn id="6" xr3:uid="{965A932A-A6F7-4310-9FA3-A35F66F2AC15}" name="Subcontract Number" dataDxfId="102"/>
    <tableColumn id="7" xr3:uid="{EA32CBFB-F309-41B7-88E6-4FF669110C34}" name="Prime Contract Number" dataDxfId="101"/>
    <tableColumn id="8" xr3:uid="{091D9C65-883C-4B5B-9B61-C885A16E342C}" name="Contract Type" dataDxfId="100"/>
    <tableColumn id="9" xr3:uid="{6C13DF1F-AE12-4B5B-AF22-5787E875745B}" name="Contract Value" dataDxfId="99"/>
    <tableColumn id="10" xr3:uid="{E90F0297-9E3F-4C99-A3AF-1667619F6911}" name="Contract Order Type" dataDxfId="98"/>
    <tableColumn id="11" xr3:uid="{53DA96D5-590C-4609-A7C9-79C041BB849C}" name="Order Number" dataDxfId="97"/>
    <tableColumn id="12" xr3:uid="{CE640885-6882-41C4-8501-1F6756D4EC5D}" name="Claim Type" dataDxfId="96"/>
    <tableColumn id="13" xr3:uid="{5376A901-91DE-493C-9338-C70B81F603A6}" name="Cost Amount" dataDxfId="95" dataCellStyle="Currency"/>
    <tableColumn id="17" xr3:uid="{97C12579-D125-4EF6-87D1-BF7FD83F63F6}" name="Comments" dataDxfId="9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9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92"/>
    <tableColumn id="16" xr3:uid="{2CD4252C-754A-461F-897A-788C7F6520DE}" name="Perf Period - From" dataDxfId="91"/>
    <tableColumn id="17" xr3:uid="{740EB3AB-68F3-47F7-B96C-2FF371AA9C32}" name="Perf Period - To" dataDxfId="90"/>
    <tableColumn id="18" xr3:uid="{F8899B82-233B-4D16-9A01-7BBA091F0C34}" name="FY Cost Incurred" dataDxfId="89"/>
    <tableColumn id="19" xr3:uid="{6194AAD3-DDC4-404F-83AE-1B1F1E67723F}" name="Award Type" dataDxfId="8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87"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86"/>
    <tableColumn id="7" xr3:uid="{1C835978-7366-4E05-890F-264B27F87C3A}" name="Claim Type" dataDxfId="85"/>
    <tableColumn id="8" xr3:uid="{742B1EA2-B441-472E-BBB9-7319AF5721A0}" name="FY/Date" dataDxfId="84"/>
    <tableColumn id="9" xr3:uid="{4388F595-C9E0-42D8-AE8D-5353FB2A14FD}" name="Status" dataDxfId="83"/>
    <tableColumn id="10" xr3:uid="{135B5053-24F5-4112-9AEB-59E70ACBA58A}" name="Amount" dataDxfId="8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81" dataDxfId="80" headerRowCellStyle="Accent5">
  <autoFilter ref="A1:F26" xr:uid="{CA87EE61-A956-4762-A17C-783B72BA6CC0}"/>
  <tableColumns count="6">
    <tableColumn id="1" xr3:uid="{272F1B21-2D70-446D-84C7-605D099A1496}" name="Allocation basis" dataDxfId="79"/>
    <tableColumn id="2" xr3:uid="{09A5DD0A-52F4-4334-9A38-96C597789C6E}" name="Asset Group" dataDxfId="78"/>
    <tableColumn id="3" xr3:uid="{FA1795C0-5B0C-4B1A-B688-63412D44F7A0}" name="Year" dataDxfId="77"/>
    <tableColumn id="4" xr3:uid="{C455EECA-0712-4842-855A-4B4B77BD273C}" name="Cost or Factor" dataDxfId="76" dataCellStyle="Normal_COM"/>
    <tableColumn id="5" xr3:uid="{D3AA7C41-741F-437E-8722-D44799BA85DD}" name="Deprec" dataDxfId="75"/>
    <tableColumn id="6" xr3:uid="{61069900-D4AA-489B-8067-F61B47B3017D}" name="Comments" dataDxfId="7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73" dataDxfId="72" headerRowCellStyle="Accent5">
  <autoFilter ref="A1:I20" xr:uid="{950C4802-4AB8-4E3F-98ED-10C64ADD4979}"/>
  <tableColumns count="9">
    <tableColumn id="1" xr3:uid="{6EDB82A4-1618-4FF1-96C7-B3586AC090A0}" name="Contract Number" dataDxfId="71"/>
    <tableColumn id="2" xr3:uid="{951A088C-9D86-4700-A9AB-483618A4ED54}" name="Order Number" dataDxfId="70"/>
    <tableColumn id="3" xr3:uid="{71AE9282-8B8A-4F47-BE9A-AEE2443B066A}" name="Contract Order Type" dataDxfId="69"/>
    <tableColumn id="4" xr3:uid="{FD147103-B1F2-45E1-8684-B614ED396685}" name="Labor Category" dataDxfId="68"/>
    <tableColumn id="5" xr3:uid="{85F22E44-16F9-4467-BB06-4D93B6C63DCE}" name="Labor Rate" dataDxfId="67"/>
    <tableColumn id="6" xr3:uid="{73596266-3FFE-41D7-B13B-CD0B4E5D4043}" name="Labor Hours" dataDxfId="66"/>
    <tableColumn id="7" xr3:uid="{3896F1DA-7778-4E8A-B192-BFD751872820}" name="Other Category" dataDxfId="65"/>
    <tableColumn id="8" xr3:uid="{2CA31481-013F-4545-94DB-962F3743C859}" name="Other Cost" dataDxfId="64"/>
    <tableColumn id="9" xr3:uid="{DC1BD078-A03A-4761-AC91-2CE42AE74775}" name="Comments" dataDxfId="6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62" dataDxfId="61" headerRowCellStyle="Accent5">
  <autoFilter ref="A1:E22" xr:uid="{7E3BF3AD-A161-4012-8354-59A94DF7FC03}"/>
  <tableColumns count="5">
    <tableColumn id="1" xr3:uid="{FAB1D0B0-5A32-4877-A801-3BEB53817BF1}" name="Pool Name" dataDxfId="60"/>
    <tableColumn id="2" xr3:uid="{15FEEE70-8069-4A1D-A9CD-C6D70348E390}" name="Account Number" dataDxfId="59"/>
    <tableColumn id="3" xr3:uid="{67126F32-387C-41B8-88FA-F1E6781E8748}" name="Account Description" dataDxfId="58"/>
    <tableColumn id="4" xr3:uid="{D9800C89-DF24-4FCF-80BB-FDEC50CC04C6}" name="General Ledger (Cost)" dataDxfId="57"/>
    <tableColumn id="5" xr3:uid="{927488D1-1EB0-4E6E-BA42-653E6445736F}" name="Reference  (Comments)" dataDxfId="5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dataDxfId="55">
  <autoFilter ref="A1:K4" xr:uid="{E812326B-B9B3-49CD-83B0-F188FB697C4C}"/>
  <tableColumns count="11">
    <tableColumn id="1" xr3:uid="{FD019950-053D-441B-981B-C3D72202EDB4}" name="Contract Type" dataDxfId="54"/>
    <tableColumn id="2" xr3:uid="{46E9A802-103E-4999-A267-4879ACDBA1D4}" name="Contract Number" dataDxfId="53"/>
    <tableColumn id="3" xr3:uid="{06C45631-1063-4C5F-90C8-9B596B117253}" name="Order Number" dataDxfId="52"/>
    <tableColumn id="4" xr3:uid="{26000AFF-5E1B-4292-81B1-95FB58787EAA}" name="Performance Period (From)" dataDxfId="51"/>
    <tableColumn id="5" xr3:uid="{A0947109-244C-4A91-8565-43253D24B2F9}" name="Performance Period (To)" dataDxfId="50"/>
    <tableColumn id="6" xr3:uid="{9902BA21-8A49-4723-BEEC-4962A9015340}" name="Ready To Close" dataDxfId="49"/>
    <tableColumn id="7" xr3:uid="{EDF8D980-0CD4-4E1D-8467-C2EDB09F6534}" name="Contract Ceiling Amount" dataDxfId="48"/>
    <tableColumn id="8" xr3:uid="{1370E149-424F-444E-A6F5-F7F9BD0FBC54}" name="Fee" dataDxfId="47"/>
    <tableColumn id="9" xr3:uid="{006C95B2-B6FA-41BA-BC1D-E997C0E77804}" name="LOE Cumulative Hrs Required" dataDxfId="46" dataCellStyle="Comma"/>
    <tableColumn id="10" xr3:uid="{D982933A-C742-4F2F-8EDF-8BD452CB75DF}" name="LOE Cumulative Hrs Actual" dataDxfId="45" dataCellStyle="Comma"/>
    <tableColumn id="11" xr3:uid="{8D5C6B3D-3DBA-4E36-8DA7-ACD9A907E307}" name="Comments" dataDxfId="44"/>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43"/>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tableColumn id="4" xr3:uid="{C9094B92-3A87-4F80-805D-AFEFDBFE6150}" uniqueName="4" name="BASE_AMOUNT" queryTableFieldId="4"/>
    <tableColumn id="5" xr3:uid="{F8D65205-280E-443B-B332-5B0594C3F341}" uniqueName="5" name="RATE" queryTableFieldId="5"/>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tableColumn id="11" xr3:uid="{5971BF63-8C3C-4654-A258-8ABEF15FF1CF}" uniqueName="11" name="ADJUSTMENTS" queryTableFieldId="32"/>
    <tableColumn id="12" xr3:uid="{5642160F-D4A5-4230-8D13-C811616337FF}" uniqueName="12" name="TOTAL_CLAIMED" queryTableFieldId="33"/>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tableColumn id="9" xr3:uid="{8F2F7AA3-8D9B-49BE-A97B-BEE7957DC0EC}" uniqueName="9" name="ADJUSTMENTS" queryTableFieldId="9"/>
    <tableColumn id="10" xr3:uid="{1B2A26BE-7964-4A1F-9101-0A4AC264F568}" uniqueName="10" name="TOTAL_CLAIMED" queryTableFieldId="10"/>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tableColumn id="9" xr3:uid="{1FDFBF15-AC8F-4AB7-BA15-DBFAB9392EA2}" uniqueName="9" name="ADJUSTMENTS" queryTableFieldId="9"/>
    <tableColumn id="10" xr3:uid="{91761462-089D-487B-A211-A6C4C1EC8FAD}" uniqueName="10" name="TOTAL_CLAIMED" queryTableFieldId="10"/>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tableColumn id="15" xr3:uid="{19FFBAC8-5100-4DE1-B0C3-61B3116F03BC}" uniqueName="15" name="CLAIMED_EXPENSE_ALLOCATION" queryTableFieldId="15"/>
    <tableColumn id="16" xr3:uid="{3A86CB29-43BD-47FF-882D-284D2B7C5A1A}" uniqueName="16" name="ALLOCATION_OF_AMTS_PER_G/L" queryTableFieldId="16"/>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30" tableType="queryTable" totalsRowShown="0">
  <autoFilter ref="B9:L30" xr:uid="{9CE5EA06-3779-4C00-ADA6-D7CEB2CAF217}"/>
  <tableColumns count="11">
    <tableColumn id="1" xr3:uid="{3902FDC4-CD12-476A-86E6-D769A34812C7}" uniqueName="1" name="COST_TYPE" queryTableFieldId="1"/>
    <tableColumn id="2" xr3:uid="{E698430A-B2D9-4FFB-9490-7D4BBE73B0BA}" uniqueName="2" name="POOL_NAME" queryTableFieldId="2" dataDxfId="42"/>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tableColumn id="8" xr3:uid="{02246951-579D-494D-9F86-8E7E5E67B9E2}" uniqueName="8" name="ADJUSTMENTS" queryTableFieldId="8"/>
    <tableColumn id="9" xr3:uid="{A827ECA1-5077-4557-974F-05A8F1202772}" uniqueName="9" name="TOTAL_CLAIMED" queryTableFieldId="9"/>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F5F48D54-9C61-4622-BCD8-22E3AFDD2007}" uniqueName="1" name="Category" queryTableFieldId="1"/>
    <tableColumn id="2" xr3:uid="{D5373989-7C5F-4D93-BCE8-78A66EBAE272}" uniqueName="2" name="Attribute" queryTableFieldId="2"/>
    <tableColumn id="3" xr3:uid="{F593609A-20FF-4A3C-8BF4-D67EBFE35B74}" uniqueName="3" name="Accumulation &amp; Distribution of NBV" queryTableFieldId="3"/>
    <tableColumn id="4" xr3:uid="{5C4C095E-0D72-4AA3-A22E-71860B6BBEEB}" uniqueName="4" name="Allocation of Undistributed" queryTableFieldId="4"/>
    <tableColumn id="5" xr3:uid="{AE58DBCD-64AF-4204-B1FA-A7CE2382FDF7}" uniqueName="5" name="Total Net Book Value" queryTableFieldId="5"/>
    <tableColumn id="6" xr3:uid="{ED480E51-BC0F-4BB2-B394-B266395E652E}" uniqueName="6" name="COM for Cost Accounting Period" queryTableFieldId="6"/>
    <tableColumn id="7" xr3:uid="{C86B1589-FA63-489D-B3E0-38343B9986AA}" uniqueName="7" name="Allocation Base for Period" queryTableFieldId="7"/>
    <tableColumn id="8" xr3:uid="{8671C3AA-D778-4A92-9EBC-F84D67034F7E}" uniqueName="8" name="Facilities Captial COM Factors" queryTableFieldId="8"/>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52A7C669-DB78-4B3D-99E4-89EE3B4E1EDC}" uniqueName="2" name="2023" queryTableFieldId="15"/>
    <tableColumn id="3" xr3:uid="{499527F5-9631-424A-9F63-6D57369BD7E8}" uniqueName="3" name="2024" queryTableFieldId="16"/>
    <tableColumn id="4" xr3:uid="{0D12CD14-1EEF-49B2-A064-860185954F35}" uniqueName="4" name="AVG" queryTableFieldId="4"/>
    <tableColumn id="5" xr3:uid="{1F8961B4-B1A5-457A-A9A4-B001FE0AF092}" uniqueName="5" name="OVERHEAD" queryTableFieldId="5"/>
    <tableColumn id="6" xr3:uid="{78D10394-390F-4C95-A204-3F14AA3035EB}" uniqueName="6" name="GENERAL_AND_ADMIN" queryTableFieldId="6"/>
    <tableColumn id="7" xr3:uid="{30EBC59A-BC98-402C-B340-762F31F4285A}" uniqueName="7" name="TOTAL_DISTR" queryTableFieldId="7"/>
    <tableColumn id="8" xr3:uid="{57543674-EA8D-435A-9A09-93F612AD56DC}" uniqueName="8" name="TOTAL_UNDISTR" queryTableFieldId="8"/>
    <tableColumn id="9" xr3:uid="{82072757-E8CE-4AFB-9896-2C63F4E3F5A7}" uniqueName="9" name="UNDISTR_OVERHEAD" queryTableFieldId="9"/>
    <tableColumn id="10" xr3:uid="{C10B412C-6E4C-42C0-8EEB-288A22AA7E0A}" uniqueName="10" name="UNDISTR_GENERAL_AND_ADMIN" queryTableFieldId="10"/>
    <tableColumn id="11" xr3:uid="{94BB9682-61AE-4A27-9B68-A21F834D6411}" uniqueName="11" name="RECORDED" queryTableFieldId="11"/>
    <tableColumn id="12" xr3:uid="{AA4928C2-762E-4BAD-AC6B-60A41C2EEEEF}" uniqueName="12" name="LEASED" queryTableFieldId="12"/>
    <tableColumn id="13" xr3:uid="{47D57284-4EB6-48EC-BE50-CDCA4D7AFDCF}" uniqueName="13" name="DIFFERENCE" queryTableFieldId="13"/>
    <tableColumn id="14" xr3:uid="{0EF8D95C-2EF2-4151-896E-1E91F60D0D1C}" uniqueName="14" name="COMMENTS" queryTableFieldId="14"/>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1" xr3:uid="{670D5CA9-9D55-484A-A2CD-7B88601D5354}" uniqueName="1" name="COST_ELEMENT" queryTableFieldId="1"/>
    <tableColumn id="2" xr3:uid="{FB390783-1AE5-47F2-9F0C-98D534D2B234}" uniqueName="2" name="AMOUNT_PER_G/L" queryTableFieldId="2"/>
    <tableColumn id="3" xr3:uid="{8AD90B5F-03E0-466E-8FE5-B4ADA3C52ABA}" uniqueName="3" name="ADJUSTMENTS" queryTableFieldId="3"/>
    <tableColumn id="4" xr3:uid="{46007AAC-7CDD-413D-BA29-97A99845C3B6}" uniqueName="4" name="CLAIMED" queryTableFieldId="4"/>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tableColumn id="3" xr3:uid="{972A8C4D-0177-4C9F-964B-AD9D833D3927}" uniqueName="3" name="IR&amp;D/B&amp;P_TOTAL" queryTableFieldId="3"/>
    <tableColumn id="4" xr3:uid="{BFFDCF18-8E78-4086-AC2B-E802535BF77B}" uniqueName="4" name="GRAND_TOTAL" queryTableFieldId="4"/>
    <tableColumn id="5" xr3:uid="{15FC48FE-6C26-49F6-B051-FC7E52054A1E}" uniqueName="5" name="Key" queryTableFieldId="5"/>
    <tableColumn id="6" xr3:uid="{ECE89CC2-02B5-4954-9ABC-D42DB1A38F4B}" uniqueName="6" name="COST_ELEMENT" queryTableFieldId="6" dataDxfId="41"/>
    <tableColumn id="7" xr3:uid="{967DEED1-8028-4CCD-9F5A-2E7D97277CA2}" uniqueName="7" name="POOL_NAME" queryTableFieldId="7" dataDxfId="40"/>
    <tableColumn id="8" xr3:uid="{3AB3EAC0-3B34-480F-9077-20D900888976}" uniqueName="8" name="CLAIM_TYPE" queryTableFieldId="8" dataDxfId="39"/>
    <tableColumn id="9" xr3:uid="{388E1D86-6CDC-4FED-9FD7-2FF928814C69}" uniqueName="9" name="COST_AMOUNT" queryTableFieldId="9"/>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1" xr3:uid="{0165AFB3-8F45-430F-8F77-B148EA30E2FA}" uniqueName="1" name="CONTRACT_CAGE_CODE" queryTableFieldId="1" dataDxfId="38"/>
    <tableColumn id="2" xr3:uid="{E39F4579-9623-4091-955D-0ADEC6346D70}" uniqueName="2" name="CONTRACT_TYPE" queryTableFieldId="2" dataDxfId="37"/>
    <tableColumn id="3" xr3:uid="{82C2C305-DEBF-4D3D-A731-2864EA1C4485}" uniqueName="3" name="CONTRACT_NUMBER" queryTableFieldId="3"/>
    <tableColumn id="25" xr3:uid="{A190A1AF-68A9-457E-9DA1-DF5D52004F8F}" uniqueName="25" name="PRIME_OR_SUBCONTRACT" queryTableFieldId="25" dataDxfId="36"/>
    <tableColumn id="4" xr3:uid="{103E408B-C241-4245-A4C2-92FB9965621E}" uniqueName="4" name="SUBCONTRACT_NUMBER" queryTableFieldId="4" dataDxfId="35"/>
    <tableColumn id="5" xr3:uid="{14BBDEA6-0B85-47C1-BAC6-9D335A14DA69}" uniqueName="5" name="PRIME_CONTRACT_NUMBER" queryTableFieldId="5" dataDxfId="34"/>
    <tableColumn id="6" xr3:uid="{D4A2132B-4F4F-42C5-B62C-A19162DE46DB}" uniqueName="6" name="CONTRACT_ORDER_TYPE" queryTableFieldId="6" dataDxfId="33"/>
    <tableColumn id="7" xr3:uid="{6DFD6590-45D1-45DC-A5AF-EE08B21F513F}" uniqueName="7" name="ORDER_NUMBER" queryTableFieldId="7" dataDxfId="32"/>
    <tableColumn id="8" xr3:uid="{4B294E4C-502E-433D-97F8-707EDF4DF04C}" uniqueName="8" name="CLAIM_TYPE" queryTableFieldId="8" dataDxfId="31"/>
    <tableColumn id="9" xr3:uid="{093F6333-7967-4D73-ADBF-13A9FEB805B3}" uniqueName="9" name="LABOR" queryTableFieldId="9"/>
    <tableColumn id="10" xr3:uid="{442E2C84-FAD1-44AE-9646-6676C5A85679}" uniqueName="10" name="MATERIAL" queryTableFieldId="10"/>
    <tableColumn id="11" xr3:uid="{1141225E-801B-48AF-A66E-439595E18539}" uniqueName="11" name="ODC" queryTableFieldId="11"/>
    <tableColumn id="12" xr3:uid="{05D58256-5F1B-41EC-B0A3-B4DB04EDA5B7}" uniqueName="12" name="SUBCONTRACT" queryTableFieldId="12"/>
    <tableColumn id="13" xr3:uid="{3911CC02-921A-4B92-8E20-78607703C655}" uniqueName="13" name="TRAVEL" queryTableFieldId="13"/>
    <tableColumn id="14" xr3:uid="{E3AC3C7E-9E8A-4A8A-92C5-D21823B37F78}" uniqueName="14" name="TOTAL_DIRECT_COST" queryTableFieldId="14"/>
    <tableColumn id="15" xr3:uid="{4E3DE8A3-DF63-4511-AFAF-FA7BF4D5B945}" uniqueName="15" name="OVERHEAD" queryTableFieldId="15"/>
    <tableColumn id="16" xr3:uid="{D4CCA43F-2623-4FCB-B1A3-E339F5436BB2}" uniqueName="16" name="TOTAL_OH_COST" queryTableFieldId="16"/>
    <tableColumn id="17" xr3:uid="{353F977A-585B-41E5-B6CD-453BF4EAE613}" uniqueName="17" name="G&amp;A_BASE" queryTableFieldId="17"/>
    <tableColumn id="18" xr3:uid="{7BDEAD23-7B40-48AE-A18F-9F4DC1E1569E}" uniqueName="18" name="G&amp;A_COST" queryTableFieldId="18"/>
    <tableColumn id="19" xr3:uid="{55607475-EB96-4A39-B68A-7F338E39C46E}" uniqueName="19" name="TOTAL_COST" queryTableFieldId="19"/>
    <tableColumn id="20" xr3:uid="{9A874C28-177D-44CC-9DBF-45C5CEE9E890}" uniqueName="20" name="OVERHEAD COM" queryTableFieldId="20"/>
    <tableColumn id="21" xr3:uid="{7481F6FB-18D8-4256-A493-3CB20F091E6F}" uniqueName="21" name="G&amp;A_COM" queryTableFieldId="21"/>
    <tableColumn id="22" xr3:uid="{5721A428-EFBC-4392-A1C6-2CDBD11D7F18}" uniqueName="22" name="TOTAL_COM_COST" queryTableFieldId="22"/>
    <tableColumn id="23" xr3:uid="{1813CBD8-521A-4495-B773-610FBED676A9}" uniqueName="23" name="GRAND_TOTAL" queryTableFieldId="23"/>
    <tableColumn id="24" xr3:uid="{A1699F14-0B15-45F1-AC7A-547B36EC7E14}" uniqueName="24" name="ContractTypeRanking" queryTableFieldId="24"/>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1" xr3:uid="{D091DF1E-A9C1-4E25-8932-17FD0F39BE26}" uniqueName="1" name="CONTRACT_TYPE" queryTableFieldId="1"/>
    <tableColumn id="2" xr3:uid="{F72C7DE7-9E78-4FE4-9E89-AD5D5DB436ED}" uniqueName="2" name="OVERHEAD" queryTableFieldId="2"/>
    <tableColumn id="3" xr3:uid="{3E1047AA-03B2-4367-B912-F357CA30EF2F}" uniqueName="3" name="OVERHEAD %" queryTableFieldId="3"/>
    <tableColumn id="4" xr3:uid="{F4BBFF15-F5CF-418D-9764-73096EF308CC}" uniqueName="4" name="G&amp;A_BASE" queryTableFieldId="4"/>
    <tableColumn id="5" xr3:uid="{4012BD1F-3B84-4A13-A116-922839F1F98C}" uniqueName="5" name="GA_BASE%" queryTableFieldId="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1" xr3:uid="{036FE912-D942-464B-B573-FDA03DCADB55}" uniqueName="1" name="CONTRACT_TYPE" queryTableFieldId="1"/>
    <tableColumn id="2" xr3:uid="{AEC9DFED-80E3-4241-BDB3-9ECDAE16E4F9}" uniqueName="2" name="CONTRACT_NUMBER" queryTableFieldId="2"/>
    <tableColumn id="3" xr3:uid="{D7F6BA97-C540-4C3E-8D40-14CA274D621A}" uniqueName="3" name="SUBCONTRACT_NUMBER" queryTableFieldId="3" dataDxfId="30"/>
    <tableColumn id="4" xr3:uid="{F9E770FD-84E8-4465-BFA1-3AD8945F1025}" uniqueName="4" name="PRIME_CONTRACT_NUMBER" queryTableFieldId="4" dataDxfId="29"/>
    <tableColumn id="5" xr3:uid="{FFA345F8-6E3D-46FC-8537-97E6E9E32008}" uniqueName="5" name="CONTRACT_ORDER_TYPE" queryTableFieldId="5"/>
    <tableColumn id="6" xr3:uid="{BFE421D3-9551-46AE-94B6-0A6945DCF1EC}" uniqueName="6" name="ORDER_NUMBER" queryTableFieldId="6"/>
    <tableColumn id="7" xr3:uid="{323FD6FB-9B46-4F00-9E91-E6D0F10598F0}" uniqueName="7" name="CLAIM_TYPE" queryTableFieldId="7" dataDxfId="28"/>
    <tableColumn id="8" xr3:uid="{1220C004-1F9A-4481-A16D-1407B4AA789A}" uniqueName="8" name="SUBCONTRACT" queryTableFieldId="8"/>
    <tableColumn id="9" xr3:uid="{6D532B6A-C51A-400D-8D59-A364847066F1}" uniqueName="9" name="SUBJECT_TO_PENALTY_CLAUSE" queryTableFieldId="9"/>
    <tableColumn id="10" xr3:uid="{CC6189F2-CA99-4263-8D84-75213CCB9847}" uniqueName="10" name="SETTLED" queryTableFieldId="10"/>
    <tableColumn id="11" xr3:uid="{086392FE-6DC2-4204-A687-DE88C7688AD2}" uniqueName="11" name="UNSETTLED_PRIOR_YEARS" queryTableFieldId="11"/>
    <tableColumn id="12" xr3:uid="{BE0319A9-7818-40EA-91B2-B654BEEE5C75}" uniqueName="12" name="UNSETTLED_CURRENT_YEAR" queryTableFieldId="12"/>
    <tableColumn id="13" xr3:uid="{1268CA32-69E9-4C13-A2FB-A464D82280F9}" uniqueName="13" name="TOTAL_CUMULATIVE_SETTLED_OR_CLAIMED" queryTableFieldId="13"/>
    <tableColumn id="14" xr3:uid="{10A8BEAD-BEE8-4F40-800B-003767B358EA}" uniqueName="14" name="CONTRACT_ADJUSTMENTS" queryTableFieldId="14"/>
    <tableColumn id="15" xr3:uid="{23BD9214-0625-4FE9-BA5C-98E649EC3605}" uniqueName="15" name="NET_CUMULATIVE_SETTLED_OR_CLAIMED" queryTableFieldId="15"/>
    <tableColumn id="16" xr3:uid="{F54EFA3C-6665-4216-8B35-DBFAC9CC7863}" uniqueName="16" name="DATE_COST_BILLED_THROUGH" queryTableFieldId="16" dataDxfId="27"/>
    <tableColumn id="17" xr3:uid="{260074D1-1BBD-4915-970E-084CF40359C8}" uniqueName="17" name="BILLED_THROUGH_PV" queryTableFieldId="17" dataDxfId="26"/>
    <tableColumn id="18" xr3:uid="{AA743704-98DB-4EA4-B803-77E67CCE4FE3}" uniqueName="18" name="BILLED" queryTableFieldId="18"/>
    <tableColumn id="19" xr3:uid="{A81665CE-1724-4D71-BC1E-E7C79955175F}" uniqueName="19" name="OVER_(UNDER)_BILLING" queryTableFieldId="19"/>
    <tableColumn id="20" xr3:uid="{3DB7884D-7559-45AA-97AF-DB2C30D2E3B8}" uniqueName="20" name="PHYSICALLY_COMPLETE" queryTableFieldId="20"/>
    <tableColumn id="21" xr3:uid="{80900E4E-DA29-4C28-A9F4-1354DD0974F1}" uniqueName="21" name="COMMENTS" queryTableFieldId="21"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abSelected="1" zoomScaleNormal="100" workbookViewId="0"/>
  </sheetViews>
  <sheetFormatPr defaultColWidth="8.85546875" defaultRowHeight="15" x14ac:dyDescent="0.25"/>
  <cols>
    <col min="1" max="1" width="5.5703125" style="20" customWidth="1"/>
    <col min="2" max="2" width="29.5703125" style="20" customWidth="1"/>
    <col min="3" max="16384" width="8.85546875" style="20"/>
  </cols>
  <sheetData>
    <row r="8" spans="2:3" ht="31.5" x14ac:dyDescent="0.5">
      <c r="B8" s="29" t="s">
        <v>727</v>
      </c>
    </row>
    <row r="9" spans="2:3" ht="22.9" customHeight="1" x14ac:dyDescent="0.35">
      <c r="C9" s="21"/>
    </row>
    <row r="10" spans="2:3" ht="22.9" customHeight="1" x14ac:dyDescent="0.25"/>
    <row r="11" spans="2:3" ht="22.9" customHeight="1" x14ac:dyDescent="0.25"/>
    <row r="12" spans="2:3" ht="22.9" customHeight="1" x14ac:dyDescent="0.25"/>
    <row r="13" spans="2:3" ht="22.9" customHeight="1" x14ac:dyDescent="0.25"/>
    <row r="14" spans="2:3" ht="22.9" customHeight="1" x14ac:dyDescent="0.25"/>
    <row r="15" spans="2:3" ht="22.9" customHeight="1" x14ac:dyDescent="0.25"/>
    <row r="16" spans="2:3" ht="22.9" customHeight="1" x14ac:dyDescent="0.25">
      <c r="B16" s="23" t="s">
        <v>91</v>
      </c>
      <c r="C16" s="23" t="s">
        <v>92</v>
      </c>
    </row>
    <row r="17" spans="2:3" ht="19.5" customHeight="1" x14ac:dyDescent="0.25">
      <c r="B17" s="84" t="s">
        <v>81</v>
      </c>
      <c r="C17" s="57" t="s">
        <v>133</v>
      </c>
    </row>
    <row r="18" spans="2:3" ht="19.5" customHeight="1" x14ac:dyDescent="0.25">
      <c r="B18" s="84" t="s">
        <v>29</v>
      </c>
      <c r="C18" s="57" t="s">
        <v>134</v>
      </c>
    </row>
    <row r="19" spans="2:3" ht="19.5" customHeight="1" x14ac:dyDescent="0.25">
      <c r="B19" s="84" t="s">
        <v>30</v>
      </c>
      <c r="C19" s="57" t="s">
        <v>135</v>
      </c>
    </row>
    <row r="20" spans="2:3" ht="19.5" customHeight="1" x14ac:dyDescent="0.25">
      <c r="B20" s="84" t="s">
        <v>90</v>
      </c>
      <c r="C20" s="57" t="s">
        <v>136</v>
      </c>
    </row>
    <row r="21" spans="2:3" ht="19.5" customHeight="1" x14ac:dyDescent="0.25">
      <c r="B21" s="84" t="s">
        <v>82</v>
      </c>
      <c r="C21" s="57" t="s">
        <v>132</v>
      </c>
    </row>
    <row r="22" spans="2:3" ht="19.5" customHeight="1" x14ac:dyDescent="0.25">
      <c r="B22" s="84" t="s">
        <v>83</v>
      </c>
      <c r="C22" s="58" t="s">
        <v>137</v>
      </c>
    </row>
    <row r="23" spans="2:3" ht="19.5" customHeight="1" x14ac:dyDescent="0.25">
      <c r="B23" s="84" t="s">
        <v>84</v>
      </c>
      <c r="C23" s="59" t="s">
        <v>138</v>
      </c>
    </row>
    <row r="24" spans="2:3" ht="19.5" customHeight="1" x14ac:dyDescent="0.25">
      <c r="B24" s="84" t="s">
        <v>85</v>
      </c>
      <c r="C24" s="57" t="s">
        <v>139</v>
      </c>
    </row>
    <row r="25" spans="2:3" ht="19.5" customHeight="1" x14ac:dyDescent="0.25">
      <c r="B25" s="84" t="s">
        <v>86</v>
      </c>
      <c r="C25" s="57" t="s">
        <v>129</v>
      </c>
    </row>
    <row r="26" spans="2:3" ht="19.5" customHeight="1" x14ac:dyDescent="0.25">
      <c r="B26" s="84" t="s">
        <v>87</v>
      </c>
      <c r="C26" s="57" t="s">
        <v>140</v>
      </c>
    </row>
    <row r="27" spans="2:3" ht="19.5" customHeight="1" x14ac:dyDescent="0.25">
      <c r="B27" s="84" t="s">
        <v>88</v>
      </c>
      <c r="C27" s="57" t="s">
        <v>141</v>
      </c>
    </row>
    <row r="28" spans="2:3" ht="19.5" customHeight="1" x14ac:dyDescent="0.25">
      <c r="B28" s="84" t="s">
        <v>130</v>
      </c>
      <c r="C28" s="57" t="s">
        <v>142</v>
      </c>
    </row>
    <row r="29" spans="2:3" ht="19.5" customHeight="1" x14ac:dyDescent="0.25">
      <c r="B29" s="84" t="s">
        <v>89</v>
      </c>
      <c r="C29" s="57" t="s">
        <v>143</v>
      </c>
    </row>
    <row r="30" spans="2:3" ht="19.5" customHeight="1" x14ac:dyDescent="0.25">
      <c r="B30" s="84" t="s">
        <v>131</v>
      </c>
      <c r="C30" s="57" t="s">
        <v>144</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E47"/>
  <sheetViews>
    <sheetView workbookViewId="0"/>
  </sheetViews>
  <sheetFormatPr defaultRowHeight="15" x14ac:dyDescent="0.25"/>
  <cols>
    <col min="1" max="1" width="81.140625" bestFit="1" customWidth="1"/>
    <col min="2" max="2" width="25.28515625" bestFit="1" customWidth="1"/>
    <col min="3" max="3" width="22.28515625" bestFit="1" customWidth="1"/>
    <col min="4" max="4" width="20.42578125" bestFit="1" customWidth="1"/>
    <col min="5" max="5" width="17" bestFit="1" customWidth="1"/>
  </cols>
  <sheetData>
    <row r="1" spans="1:5" ht="23.25" x14ac:dyDescent="0.35">
      <c r="A1" s="109" t="s">
        <v>674</v>
      </c>
    </row>
    <row r="15" spans="1:5" x14ac:dyDescent="0.25">
      <c r="A15" t="s">
        <v>675</v>
      </c>
      <c r="B15" t="s">
        <v>676</v>
      </c>
      <c r="C15" t="s">
        <v>677</v>
      </c>
      <c r="D15" t="s">
        <v>678</v>
      </c>
      <c r="E15" t="s">
        <v>679</v>
      </c>
    </row>
    <row r="16" spans="1:5" x14ac:dyDescent="0.25">
      <c r="A16" t="s">
        <v>432</v>
      </c>
    </row>
    <row r="17" spans="1:5" x14ac:dyDescent="0.25">
      <c r="A17" t="s">
        <v>680</v>
      </c>
    </row>
    <row r="18" spans="1:5" x14ac:dyDescent="0.25">
      <c r="A18" t="s">
        <v>681</v>
      </c>
      <c r="B18" t="s">
        <v>682</v>
      </c>
      <c r="C18" t="s">
        <v>683</v>
      </c>
      <c r="D18" t="s">
        <v>684</v>
      </c>
      <c r="E18" t="s">
        <v>685</v>
      </c>
    </row>
    <row r="19" spans="1:5" x14ac:dyDescent="0.25">
      <c r="A19" t="s">
        <v>686</v>
      </c>
      <c r="B19" t="s">
        <v>475</v>
      </c>
      <c r="C19" t="s">
        <v>475</v>
      </c>
      <c r="D19" t="s">
        <v>475</v>
      </c>
      <c r="E19" t="s">
        <v>432</v>
      </c>
    </row>
    <row r="20" spans="1:5" x14ac:dyDescent="0.25">
      <c r="A20" t="s">
        <v>686</v>
      </c>
      <c r="B20" t="s">
        <v>476</v>
      </c>
      <c r="E20" t="s">
        <v>432</v>
      </c>
    </row>
    <row r="21" spans="1:5" x14ac:dyDescent="0.25">
      <c r="A21" t="s">
        <v>686</v>
      </c>
      <c r="B21" t="s">
        <v>477</v>
      </c>
      <c r="C21" t="s">
        <v>477</v>
      </c>
      <c r="D21" t="s">
        <v>477</v>
      </c>
      <c r="E21" t="s">
        <v>432</v>
      </c>
    </row>
    <row r="22" spans="1:5" x14ac:dyDescent="0.25">
      <c r="A22" t="s">
        <v>686</v>
      </c>
      <c r="B22" t="s">
        <v>420</v>
      </c>
      <c r="C22" t="s">
        <v>420</v>
      </c>
      <c r="D22" t="s">
        <v>420</v>
      </c>
      <c r="E22" t="s">
        <v>420</v>
      </c>
    </row>
    <row r="23" spans="1:5" x14ac:dyDescent="0.25">
      <c r="A23" t="s">
        <v>686</v>
      </c>
      <c r="B23" t="s">
        <v>425</v>
      </c>
      <c r="E23" t="s">
        <v>432</v>
      </c>
    </row>
    <row r="24" spans="1:5" x14ac:dyDescent="0.25">
      <c r="A24" t="s">
        <v>432</v>
      </c>
      <c r="B24" t="s">
        <v>432</v>
      </c>
      <c r="C24" t="s">
        <v>432</v>
      </c>
      <c r="D24" t="s">
        <v>432</v>
      </c>
    </row>
    <row r="25" spans="1:5" x14ac:dyDescent="0.25">
      <c r="A25" t="s">
        <v>687</v>
      </c>
      <c r="B25" t="s">
        <v>432</v>
      </c>
      <c r="C25" t="s">
        <v>432</v>
      </c>
      <c r="D25" t="s">
        <v>432</v>
      </c>
    </row>
    <row r="26" spans="1:5" x14ac:dyDescent="0.25">
      <c r="A26" t="s">
        <v>681</v>
      </c>
      <c r="B26" t="s">
        <v>682</v>
      </c>
      <c r="C26" t="s">
        <v>683</v>
      </c>
      <c r="D26" t="s">
        <v>684</v>
      </c>
    </row>
    <row r="27" spans="1:5" x14ac:dyDescent="0.25">
      <c r="A27" t="s">
        <v>688</v>
      </c>
      <c r="B27" t="s">
        <v>148</v>
      </c>
      <c r="C27" t="s">
        <v>432</v>
      </c>
      <c r="D27" t="s">
        <v>432</v>
      </c>
    </row>
    <row r="28" spans="1:5" x14ac:dyDescent="0.25">
      <c r="A28" t="s">
        <v>688</v>
      </c>
      <c r="B28" t="s">
        <v>146</v>
      </c>
      <c r="C28" t="s">
        <v>146</v>
      </c>
      <c r="D28" t="s">
        <v>146</v>
      </c>
    </row>
    <row r="29" spans="1:5" x14ac:dyDescent="0.25">
      <c r="A29" t="s">
        <v>688</v>
      </c>
      <c r="B29" t="s">
        <v>147</v>
      </c>
      <c r="C29" t="s">
        <v>147</v>
      </c>
      <c r="D29" t="s">
        <v>147</v>
      </c>
    </row>
    <row r="30" spans="1:5" x14ac:dyDescent="0.25">
      <c r="A30" t="s">
        <v>688</v>
      </c>
      <c r="B30" t="s">
        <v>145</v>
      </c>
      <c r="C30" t="s">
        <v>145</v>
      </c>
      <c r="D30" t="s">
        <v>145</v>
      </c>
    </row>
    <row r="31" spans="1:5" x14ac:dyDescent="0.25">
      <c r="A31" t="s">
        <v>432</v>
      </c>
    </row>
    <row r="32" spans="1:5" x14ac:dyDescent="0.25">
      <c r="A32" t="s">
        <v>689</v>
      </c>
    </row>
    <row r="33" spans="1:3" x14ac:dyDescent="0.25">
      <c r="A33" t="s">
        <v>690</v>
      </c>
    </row>
    <row r="34" spans="1:3" x14ac:dyDescent="0.25">
      <c r="A34" t="s">
        <v>432</v>
      </c>
      <c r="B34" t="s">
        <v>432</v>
      </c>
      <c r="C34" t="s">
        <v>432</v>
      </c>
    </row>
    <row r="35" spans="1:3" x14ac:dyDescent="0.25">
      <c r="A35" t="s">
        <v>691</v>
      </c>
      <c r="B35" t="s">
        <v>432</v>
      </c>
      <c r="C35" t="s">
        <v>432</v>
      </c>
    </row>
    <row r="36" spans="1:3" x14ac:dyDescent="0.25">
      <c r="A36" t="s">
        <v>692</v>
      </c>
      <c r="B36" t="s">
        <v>471</v>
      </c>
      <c r="C36" t="s">
        <v>693</v>
      </c>
    </row>
    <row r="37" spans="1:3" x14ac:dyDescent="0.25">
      <c r="A37" t="s">
        <v>82</v>
      </c>
      <c r="B37" t="s">
        <v>145</v>
      </c>
      <c r="C37" t="s">
        <v>694</v>
      </c>
    </row>
    <row r="38" spans="1:3" x14ac:dyDescent="0.25">
      <c r="A38" t="s">
        <v>82</v>
      </c>
      <c r="B38" t="s">
        <v>146</v>
      </c>
      <c r="C38" t="s">
        <v>694</v>
      </c>
    </row>
    <row r="39" spans="1:3" x14ac:dyDescent="0.25">
      <c r="A39" t="s">
        <v>82</v>
      </c>
      <c r="B39" t="s">
        <v>148</v>
      </c>
      <c r="C39" t="s">
        <v>694</v>
      </c>
    </row>
    <row r="40" spans="1:3" x14ac:dyDescent="0.25">
      <c r="A40" t="s">
        <v>82</v>
      </c>
      <c r="B40" t="s">
        <v>148</v>
      </c>
      <c r="C40" t="s">
        <v>694</v>
      </c>
    </row>
    <row r="41" spans="1:3" x14ac:dyDescent="0.25">
      <c r="A41" t="s">
        <v>82</v>
      </c>
      <c r="B41" t="s">
        <v>147</v>
      </c>
      <c r="C41" t="s">
        <v>694</v>
      </c>
    </row>
    <row r="42" spans="1:3" x14ac:dyDescent="0.25">
      <c r="A42" t="s">
        <v>83</v>
      </c>
      <c r="B42" t="s">
        <v>146</v>
      </c>
      <c r="C42" t="s">
        <v>694</v>
      </c>
    </row>
    <row r="43" spans="1:3" x14ac:dyDescent="0.25">
      <c r="A43" t="s">
        <v>83</v>
      </c>
      <c r="B43" t="s">
        <v>145</v>
      </c>
      <c r="C43" t="s">
        <v>694</v>
      </c>
    </row>
    <row r="44" spans="1:3" x14ac:dyDescent="0.25">
      <c r="A44" t="s">
        <v>83</v>
      </c>
      <c r="B44" t="s">
        <v>147</v>
      </c>
      <c r="C44" t="s">
        <v>694</v>
      </c>
    </row>
    <row r="45" spans="1:3" x14ac:dyDescent="0.25">
      <c r="A45" t="s">
        <v>84</v>
      </c>
      <c r="B45" t="s">
        <v>146</v>
      </c>
      <c r="C45" t="s">
        <v>694</v>
      </c>
    </row>
    <row r="46" spans="1:3" x14ac:dyDescent="0.25">
      <c r="A46" t="s">
        <v>84</v>
      </c>
      <c r="B46" t="s">
        <v>145</v>
      </c>
      <c r="C46" t="s">
        <v>694</v>
      </c>
    </row>
    <row r="47" spans="1:3" x14ac:dyDescent="0.25">
      <c r="A47" t="s">
        <v>84</v>
      </c>
      <c r="B47" t="s">
        <v>147</v>
      </c>
      <c r="C47" t="s">
        <v>694</v>
      </c>
    </row>
  </sheetData>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heetViews>
  <sheetFormatPr defaultRowHeight="15" x14ac:dyDescent="0.25"/>
  <cols>
    <col min="1" max="1" width="27.5703125" customWidth="1"/>
    <col min="2" max="2" width="59.7109375" customWidth="1"/>
    <col min="3" max="3" width="25.140625" bestFit="1" customWidth="1"/>
    <col min="4" max="4" width="16.140625" customWidth="1"/>
    <col min="5" max="5" width="17.28515625" bestFit="1" customWidth="1"/>
    <col min="6" max="6" width="23.42578125" customWidth="1"/>
    <col min="7" max="7" width="10.7109375" bestFit="1" customWidth="1"/>
    <col min="9" max="9" width="10.7109375" bestFit="1" customWidth="1"/>
    <col min="10" max="10" width="17.28515625" customWidth="1"/>
    <col min="11" max="11" width="31.140625" bestFit="1" customWidth="1"/>
    <col min="12" max="12" width="12.28515625" bestFit="1" customWidth="1"/>
  </cols>
  <sheetData>
    <row r="1" spans="1:2" ht="18.75" x14ac:dyDescent="0.3">
      <c r="A1" s="70" t="s">
        <v>93</v>
      </c>
      <c r="B1" s="71" t="s">
        <v>94</v>
      </c>
    </row>
    <row r="2" spans="1:2" ht="18.75" x14ac:dyDescent="0.3">
      <c r="A2" s="24" t="s">
        <v>4</v>
      </c>
      <c r="B2" s="30">
        <v>12356</v>
      </c>
    </row>
    <row r="3" spans="1:2" ht="18.75" x14ac:dyDescent="0.3">
      <c r="A3" s="24" t="s">
        <v>5</v>
      </c>
      <c r="B3" s="30" t="s">
        <v>197</v>
      </c>
    </row>
    <row r="4" spans="1:2" ht="18.75" x14ac:dyDescent="0.3">
      <c r="A4" s="24" t="s">
        <v>6</v>
      </c>
      <c r="B4" s="30" t="s">
        <v>198</v>
      </c>
    </row>
    <row r="5" spans="1:2" ht="18.75" x14ac:dyDescent="0.3">
      <c r="A5" s="24" t="s">
        <v>8</v>
      </c>
      <c r="B5" s="30">
        <v>12</v>
      </c>
    </row>
    <row r="6" spans="1:2" ht="18.75" x14ac:dyDescent="0.3">
      <c r="A6" s="24" t="s">
        <v>7</v>
      </c>
      <c r="B6" s="31" t="s">
        <v>199</v>
      </c>
    </row>
    <row r="7" spans="1:2" ht="18.75" x14ac:dyDescent="0.3">
      <c r="A7" s="24" t="s">
        <v>9</v>
      </c>
      <c r="B7" s="30" t="s">
        <v>200</v>
      </c>
    </row>
    <row r="8" spans="1:2" ht="18.75" x14ac:dyDescent="0.3">
      <c r="A8" s="24" t="s">
        <v>10</v>
      </c>
      <c r="B8" s="30" t="s">
        <v>201</v>
      </c>
    </row>
    <row r="9" spans="1:2" ht="18.75" x14ac:dyDescent="0.3">
      <c r="A9" s="24" t="s">
        <v>11</v>
      </c>
      <c r="B9" s="30" t="s">
        <v>202</v>
      </c>
    </row>
    <row r="10" spans="1:2" ht="18.75" x14ac:dyDescent="0.3">
      <c r="A10" s="24" t="s">
        <v>12</v>
      </c>
      <c r="B10" s="30">
        <v>22060</v>
      </c>
    </row>
    <row r="11" spans="1:2" ht="18.75" x14ac:dyDescent="0.3">
      <c r="A11" s="24" t="s">
        <v>13</v>
      </c>
      <c r="B11" s="30" t="s">
        <v>203</v>
      </c>
    </row>
    <row r="12" spans="1:2" ht="18.75" x14ac:dyDescent="0.3">
      <c r="A12" s="24" t="s">
        <v>14</v>
      </c>
      <c r="B12" s="30" t="s">
        <v>204</v>
      </c>
    </row>
    <row r="13" spans="1:2" ht="18.75" x14ac:dyDescent="0.3">
      <c r="A13" s="24" t="s">
        <v>15</v>
      </c>
      <c r="B13" s="30" t="s">
        <v>205</v>
      </c>
    </row>
    <row r="14" spans="1:2" ht="18.75" x14ac:dyDescent="0.3">
      <c r="B14" s="30"/>
    </row>
    <row r="19" spans="1:1" x14ac:dyDescent="0.25">
      <c r="A19" s="22"/>
    </row>
    <row r="20" spans="1:1" x14ac:dyDescent="0.25">
      <c r="A20" s="22"/>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1" width="26.28515625" customWidth="1"/>
    <col min="2" max="2" width="33" customWidth="1"/>
    <col min="3" max="3" width="3.42578125" customWidth="1"/>
    <col min="4" max="4" width="33.140625" customWidth="1"/>
    <col min="5" max="5" width="3.7109375" customWidth="1"/>
    <col min="6" max="6" width="33.42578125" customWidth="1"/>
    <col min="7" max="7" width="2.28515625" customWidth="1"/>
    <col min="8" max="8" width="40.140625" customWidth="1"/>
    <col min="9" max="9" width="3.5703125" customWidth="1"/>
    <col min="10" max="10" width="39.28515625" customWidth="1"/>
    <col min="11" max="11" width="4.42578125" customWidth="1"/>
    <col min="12" max="12" width="37.85546875" customWidth="1"/>
    <col min="13" max="13" width="3.85546875" customWidth="1"/>
    <col min="14" max="14" width="51.42578125" customWidth="1"/>
    <col min="15" max="15" width="4" customWidth="1"/>
    <col min="16" max="16" width="37.7109375" customWidth="1"/>
    <col min="17" max="17" width="3.42578125" customWidth="1"/>
  </cols>
  <sheetData>
    <row r="2" spans="1:16" ht="21" x14ac:dyDescent="0.35">
      <c r="A2" s="65" t="s">
        <v>153</v>
      </c>
      <c r="B2" s="63" t="s">
        <v>154</v>
      </c>
      <c r="D2" s="63" t="s">
        <v>158</v>
      </c>
      <c r="F2" s="63" t="s">
        <v>167</v>
      </c>
      <c r="H2" s="63" t="s">
        <v>171</v>
      </c>
      <c r="J2" s="63" t="s">
        <v>176</v>
      </c>
      <c r="L2" s="63" t="s">
        <v>183</v>
      </c>
      <c r="N2" s="63" t="s">
        <v>193</v>
      </c>
      <c r="P2" s="63" t="s">
        <v>713</v>
      </c>
    </row>
    <row r="3" spans="1:16" ht="21" x14ac:dyDescent="0.35">
      <c r="A3" s="65"/>
      <c r="B3" s="63" t="s">
        <v>155</v>
      </c>
      <c r="D3" s="63" t="s">
        <v>160</v>
      </c>
      <c r="F3" s="63"/>
      <c r="H3" s="63" t="s">
        <v>175</v>
      </c>
      <c r="J3" s="63"/>
      <c r="L3" s="63"/>
      <c r="N3" s="63"/>
      <c r="P3" s="63"/>
    </row>
    <row r="4" spans="1:16" ht="21" x14ac:dyDescent="0.35">
      <c r="A4" s="65"/>
      <c r="B4" s="63" t="s">
        <v>159</v>
      </c>
      <c r="D4" s="63" t="s">
        <v>168</v>
      </c>
      <c r="F4" s="63"/>
      <c r="H4" s="63"/>
      <c r="J4" s="63"/>
      <c r="L4" s="63"/>
      <c r="N4" s="63"/>
      <c r="P4" s="63"/>
    </row>
    <row r="5" spans="1:16" ht="21" x14ac:dyDescent="0.35">
      <c r="A5" s="65"/>
      <c r="B5" s="63"/>
      <c r="D5" s="63"/>
      <c r="F5" s="63"/>
      <c r="H5" s="63"/>
      <c r="J5" s="63"/>
      <c r="L5" s="63"/>
      <c r="N5" s="63"/>
      <c r="P5" s="63"/>
    </row>
    <row r="6" spans="1:16" ht="21" x14ac:dyDescent="0.35">
      <c r="A6" s="66" t="s">
        <v>151</v>
      </c>
      <c r="B6" s="61" t="s">
        <v>49</v>
      </c>
      <c r="D6" s="61" t="s">
        <v>0</v>
      </c>
      <c r="F6" s="61" t="s">
        <v>112</v>
      </c>
      <c r="H6" s="61" t="s">
        <v>57</v>
      </c>
      <c r="J6" s="61" t="s">
        <v>98</v>
      </c>
      <c r="L6" s="61" t="s">
        <v>99</v>
      </c>
      <c r="N6" s="61" t="s">
        <v>100</v>
      </c>
      <c r="P6" s="61" t="s">
        <v>711</v>
      </c>
    </row>
    <row r="7" spans="1:16" ht="102" customHeight="1" x14ac:dyDescent="0.25">
      <c r="A7" s="69" t="s">
        <v>186</v>
      </c>
      <c r="B7" s="68" t="s">
        <v>187</v>
      </c>
      <c r="D7" s="68" t="s">
        <v>188</v>
      </c>
      <c r="F7" s="68" t="s">
        <v>189</v>
      </c>
      <c r="H7" s="68" t="s">
        <v>190</v>
      </c>
      <c r="J7" s="68" t="s">
        <v>191</v>
      </c>
      <c r="L7" s="68" t="s">
        <v>192</v>
      </c>
      <c r="N7" s="68" t="s">
        <v>194</v>
      </c>
      <c r="P7" s="68" t="s">
        <v>715</v>
      </c>
    </row>
    <row r="8" spans="1:16" ht="15" customHeight="1" x14ac:dyDescent="0.35">
      <c r="A8" s="67" t="s">
        <v>152</v>
      </c>
      <c r="B8" s="62" t="s">
        <v>156</v>
      </c>
      <c r="D8" s="62" t="s">
        <v>157</v>
      </c>
      <c r="F8" s="62" t="s">
        <v>156</v>
      </c>
      <c r="H8" s="62" t="s">
        <v>156</v>
      </c>
      <c r="J8" s="62" t="s">
        <v>156</v>
      </c>
      <c r="L8" s="60" t="s">
        <v>180</v>
      </c>
      <c r="N8" s="60" t="s">
        <v>195</v>
      </c>
      <c r="P8" s="60" t="s">
        <v>156</v>
      </c>
    </row>
    <row r="9" spans="1:16" ht="15" customHeight="1" x14ac:dyDescent="0.25">
      <c r="A9" s="60"/>
      <c r="B9" s="60" t="s">
        <v>149</v>
      </c>
      <c r="D9" s="60" t="str" cm="1">
        <f t="array" ref="D9:D14">UPPER(_xlfn.UNIQUE('Summary of Indirects'!B2:B298))</f>
        <v>OVERHEAD</v>
      </c>
      <c r="F9" s="60" t="s">
        <v>161</v>
      </c>
      <c r="H9" s="60" t="s">
        <v>169</v>
      </c>
      <c r="J9" s="60" t="s">
        <v>172</v>
      </c>
      <c r="L9" s="115" t="s">
        <v>181</v>
      </c>
      <c r="N9" s="60" t="s">
        <v>184</v>
      </c>
      <c r="P9" s="60" t="s">
        <v>714</v>
      </c>
    </row>
    <row r="10" spans="1:16" ht="15" customHeight="1" x14ac:dyDescent="0.35">
      <c r="A10" s="67"/>
      <c r="B10" s="60" t="s">
        <v>145</v>
      </c>
      <c r="D10" s="60" t="str">
        <v>GENERAL AND ADMIN</v>
      </c>
      <c r="F10" s="60" t="s">
        <v>162</v>
      </c>
      <c r="H10" s="60" t="s">
        <v>170</v>
      </c>
      <c r="J10" s="60" t="s">
        <v>173</v>
      </c>
      <c r="L10" s="115"/>
      <c r="N10" s="60" t="s">
        <v>185</v>
      </c>
      <c r="P10" s="60" t="s">
        <v>164</v>
      </c>
    </row>
    <row r="11" spans="1:16" ht="15" customHeight="1" x14ac:dyDescent="0.25">
      <c r="A11" s="60"/>
      <c r="B11" s="60" t="s">
        <v>150</v>
      </c>
      <c r="D11" s="60" t="str">
        <v>OCCUPANCY</v>
      </c>
      <c r="F11" s="60" t="s">
        <v>163</v>
      </c>
      <c r="H11" s="60"/>
      <c r="J11" s="60" t="s">
        <v>174</v>
      </c>
      <c r="L11" s="64" t="s">
        <v>182</v>
      </c>
      <c r="N11" s="60" t="str" cm="1">
        <f t="array" ref="N11:N16">UPPER(_xlfn.UNIQUE('Summary of Indirects'!B2:B298))</f>
        <v>OVERHEAD</v>
      </c>
    </row>
    <row r="12" spans="1:16" ht="15" customHeight="1" x14ac:dyDescent="0.25">
      <c r="A12" s="60"/>
      <c r="B12" s="60" t="s">
        <v>146</v>
      </c>
      <c r="D12" s="60" t="str">
        <v>OVERHEAD COM</v>
      </c>
      <c r="F12" s="60" t="s">
        <v>164</v>
      </c>
      <c r="N12" s="60" t="str">
        <v>GENERAL AND ADMIN</v>
      </c>
    </row>
    <row r="13" spans="1:16" ht="15" customHeight="1" x14ac:dyDescent="0.25">
      <c r="A13" s="60"/>
      <c r="B13" s="60" t="s">
        <v>148</v>
      </c>
      <c r="D13" s="60" t="str">
        <v>GENERAL AND ADMIN COM</v>
      </c>
      <c r="F13" s="60" t="s">
        <v>165</v>
      </c>
      <c r="N13" s="60" t="str">
        <v>OCCUPANCY</v>
      </c>
    </row>
    <row r="14" spans="1:16" x14ac:dyDescent="0.25">
      <c r="A14" s="60"/>
      <c r="B14" s="60" t="s">
        <v>147</v>
      </c>
      <c r="D14" s="60" t="str">
        <v/>
      </c>
      <c r="F14" s="60" t="s">
        <v>166</v>
      </c>
      <c r="N14" s="60" t="str">
        <v>OVERHEAD COM</v>
      </c>
    </row>
    <row r="15" spans="1:16" x14ac:dyDescent="0.25">
      <c r="A15" s="60"/>
      <c r="B15" s="60"/>
      <c r="D15" s="60"/>
      <c r="F15" s="60"/>
      <c r="N15" s="60" t="str">
        <v>GENERAL AND ADMIN COM</v>
      </c>
    </row>
    <row r="16" spans="1:16" x14ac:dyDescent="0.25">
      <c r="D16" s="60"/>
      <c r="N16" s="60" t="str">
        <v/>
      </c>
    </row>
    <row r="17" spans="4:14" x14ac:dyDescent="0.25">
      <c r="D17" s="60"/>
      <c r="N17" s="60"/>
    </row>
    <row r="18" spans="4:14" x14ac:dyDescent="0.25">
      <c r="D18" s="60"/>
      <c r="N18" s="60"/>
    </row>
    <row r="19" spans="4:14" x14ac:dyDescent="0.25">
      <c r="D19" s="60"/>
      <c r="N19" s="60"/>
    </row>
    <row r="20" spans="4:14" x14ac:dyDescent="0.25">
      <c r="D20" s="60"/>
      <c r="N20" s="60"/>
    </row>
    <row r="21" spans="4:14" x14ac:dyDescent="0.25">
      <c r="D21" s="60"/>
      <c r="N21" s="60"/>
    </row>
    <row r="22" spans="4:14" x14ac:dyDescent="0.25">
      <c r="D22" s="60"/>
      <c r="N22" s="60"/>
    </row>
    <row r="23" spans="4:14" x14ac:dyDescent="0.25">
      <c r="D23" s="60"/>
      <c r="N23" s="60"/>
    </row>
    <row r="24" spans="4:14" x14ac:dyDescent="0.25">
      <c r="D24" s="60"/>
      <c r="N24" s="60"/>
    </row>
    <row r="25" spans="4:14" x14ac:dyDescent="0.25">
      <c r="D25" s="60"/>
      <c r="N25" s="60"/>
    </row>
    <row r="26" spans="4:14" x14ac:dyDescent="0.25">
      <c r="D26" s="60"/>
      <c r="N26" s="60"/>
    </row>
    <row r="27" spans="4:14" x14ac:dyDescent="0.25">
      <c r="D27" s="60"/>
      <c r="N27" s="60"/>
    </row>
    <row r="28" spans="4:14" x14ac:dyDescent="0.25">
      <c r="D28" s="60"/>
      <c r="N28" s="60"/>
    </row>
    <row r="29" spans="4:14" x14ac:dyDescent="0.25">
      <c r="D29" s="60"/>
      <c r="N29" s="60"/>
    </row>
    <row r="30" spans="4:14" x14ac:dyDescent="0.25">
      <c r="D30" s="60"/>
      <c r="N30" s="60"/>
    </row>
    <row r="31" spans="4:14" x14ac:dyDescent="0.25">
      <c r="D31" s="60"/>
      <c r="N31" s="60"/>
    </row>
    <row r="32" spans="4:14" x14ac:dyDescent="0.25">
      <c r="D32" s="60"/>
      <c r="N32" s="60"/>
    </row>
    <row r="33" spans="4:14" x14ac:dyDescent="0.25">
      <c r="D33" s="60"/>
      <c r="N33" s="60"/>
    </row>
    <row r="34" spans="4:14" x14ac:dyDescent="0.25">
      <c r="D34" s="60"/>
      <c r="N34" s="60"/>
    </row>
    <row r="35" spans="4:14" x14ac:dyDescent="0.25">
      <c r="D35" s="60"/>
      <c r="N35" s="60"/>
    </row>
    <row r="36" spans="4:14" x14ac:dyDescent="0.25">
      <c r="D36" s="60"/>
      <c r="N36" s="60"/>
    </row>
    <row r="37" spans="4:14" x14ac:dyDescent="0.25">
      <c r="D37" s="60"/>
      <c r="N37" s="60"/>
    </row>
    <row r="38" spans="4:14" x14ac:dyDescent="0.25">
      <c r="D38" s="60"/>
      <c r="N38" s="60"/>
    </row>
    <row r="39" spans="4:14" x14ac:dyDescent="0.25">
      <c r="D39" s="60"/>
      <c r="N39" s="60"/>
    </row>
    <row r="40" spans="4:14" x14ac:dyDescent="0.25">
      <c r="D40" s="60"/>
      <c r="N40" s="60"/>
    </row>
    <row r="41" spans="4:14" x14ac:dyDescent="0.25">
      <c r="D41" s="60"/>
      <c r="N41" s="60"/>
    </row>
    <row r="42" spans="4:14" x14ac:dyDescent="0.25">
      <c r="D42" s="60"/>
      <c r="N42" s="60"/>
    </row>
    <row r="43" spans="4:14" x14ac:dyDescent="0.25">
      <c r="D43" s="60"/>
      <c r="N43" s="60"/>
    </row>
    <row r="44" spans="4:14" x14ac:dyDescent="0.25">
      <c r="D44" s="60"/>
      <c r="N44" s="60"/>
    </row>
    <row r="45" spans="4:14" x14ac:dyDescent="0.25">
      <c r="D45" s="60"/>
      <c r="N45" s="60"/>
    </row>
    <row r="46" spans="4:14" x14ac:dyDescent="0.25">
      <c r="D46" s="60"/>
      <c r="N46" s="60"/>
    </row>
    <row r="47" spans="4:14" x14ac:dyDescent="0.25">
      <c r="D47" s="60"/>
      <c r="N47" s="60"/>
    </row>
    <row r="48" spans="4:14" x14ac:dyDescent="0.25">
      <c r="D48" s="60"/>
      <c r="N48" s="60"/>
    </row>
    <row r="49" spans="4:14" x14ac:dyDescent="0.25">
      <c r="D49" s="60"/>
      <c r="N49" s="60"/>
    </row>
    <row r="50" spans="4:14" x14ac:dyDescent="0.25">
      <c r="D50" s="60"/>
      <c r="N50" s="60"/>
    </row>
    <row r="51" spans="4:14" x14ac:dyDescent="0.25">
      <c r="D51" s="60"/>
      <c r="N51" s="60"/>
    </row>
    <row r="52" spans="4:14" x14ac:dyDescent="0.25">
      <c r="D52" s="60"/>
      <c r="N52" s="60"/>
    </row>
    <row r="53" spans="4:14" x14ac:dyDescent="0.25">
      <c r="D53" s="60"/>
      <c r="N53" s="60"/>
    </row>
    <row r="54" spans="4:14" x14ac:dyDescent="0.25">
      <c r="D54" s="60"/>
      <c r="N54" s="60"/>
    </row>
    <row r="55" spans="4:14" x14ac:dyDescent="0.25">
      <c r="D55" s="60"/>
      <c r="N55" s="60"/>
    </row>
    <row r="56" spans="4:14" x14ac:dyDescent="0.25">
      <c r="D56" s="60"/>
      <c r="N56" s="60"/>
    </row>
    <row r="57" spans="4:14" x14ac:dyDescent="0.25">
      <c r="D57" s="60"/>
      <c r="N57" s="60"/>
    </row>
    <row r="58" spans="4:14" x14ac:dyDescent="0.25">
      <c r="D58" s="60"/>
      <c r="N58" s="60"/>
    </row>
    <row r="59" spans="4:14" x14ac:dyDescent="0.25">
      <c r="D59" s="60"/>
      <c r="N59" s="60"/>
    </row>
    <row r="60" spans="4:14" x14ac:dyDescent="0.25">
      <c r="D60" s="60"/>
      <c r="N60" s="60"/>
    </row>
    <row r="61" spans="4:14" x14ac:dyDescent="0.25">
      <c r="D61" s="60"/>
      <c r="N61" s="60"/>
    </row>
    <row r="62" spans="4:14" x14ac:dyDescent="0.25">
      <c r="D62" s="60"/>
      <c r="N62" s="60"/>
    </row>
    <row r="63" spans="4:14" x14ac:dyDescent="0.25">
      <c r="D63" s="60"/>
      <c r="N63" s="60"/>
    </row>
    <row r="64" spans="4:14" x14ac:dyDescent="0.25">
      <c r="D64" s="60"/>
      <c r="N64" s="60"/>
    </row>
    <row r="65" spans="4:14" x14ac:dyDescent="0.25">
      <c r="D65" s="60"/>
      <c r="N65" s="60"/>
    </row>
    <row r="66" spans="4:14" x14ac:dyDescent="0.25">
      <c r="D66" s="60"/>
      <c r="N66" s="60"/>
    </row>
    <row r="67" spans="4:14" x14ac:dyDescent="0.25">
      <c r="D67" s="60"/>
      <c r="N67" s="60"/>
    </row>
    <row r="68" spans="4:14" x14ac:dyDescent="0.25">
      <c r="D68" s="60"/>
      <c r="N68" s="60"/>
    </row>
    <row r="69" spans="4:14" x14ac:dyDescent="0.25">
      <c r="D69" s="60"/>
      <c r="N69" s="60"/>
    </row>
    <row r="70" spans="4:14" x14ac:dyDescent="0.25">
      <c r="D70" s="60"/>
      <c r="N70" s="60"/>
    </row>
    <row r="71" spans="4:14" x14ac:dyDescent="0.25">
      <c r="D71" s="60"/>
      <c r="N71" s="60"/>
    </row>
    <row r="72" spans="4:14" x14ac:dyDescent="0.25">
      <c r="D72" s="60"/>
      <c r="N72" s="60"/>
    </row>
    <row r="73" spans="4:14" x14ac:dyDescent="0.25">
      <c r="D73" s="60"/>
      <c r="N73" s="60"/>
    </row>
    <row r="74" spans="4:14" x14ac:dyDescent="0.25">
      <c r="D74" s="60"/>
      <c r="N74" s="60"/>
    </row>
    <row r="75" spans="4:14" x14ac:dyDescent="0.25">
      <c r="D75" s="60"/>
      <c r="N75" s="60"/>
    </row>
    <row r="76" spans="4:14" x14ac:dyDescent="0.25">
      <c r="D76" s="60"/>
      <c r="N76" s="60"/>
    </row>
    <row r="77" spans="4:14" x14ac:dyDescent="0.25">
      <c r="D77" s="60"/>
      <c r="N77" s="60"/>
    </row>
    <row r="78" spans="4:14" x14ac:dyDescent="0.25">
      <c r="D78" s="60"/>
      <c r="N78" s="60"/>
    </row>
    <row r="79" spans="4:14" x14ac:dyDescent="0.25">
      <c r="D79" s="60"/>
      <c r="N79" s="60"/>
    </row>
    <row r="80" spans="4:14" x14ac:dyDescent="0.25">
      <c r="D80" s="60"/>
      <c r="N80" s="60"/>
    </row>
    <row r="81" spans="4:14" x14ac:dyDescent="0.25">
      <c r="D81" s="60"/>
      <c r="N81" s="60"/>
    </row>
    <row r="82" spans="4:14" x14ac:dyDescent="0.25">
      <c r="D82" s="60"/>
      <c r="N82" s="60"/>
    </row>
    <row r="83" spans="4:14" x14ac:dyDescent="0.25">
      <c r="D83" s="60"/>
      <c r="N83" s="60"/>
    </row>
    <row r="84" spans="4:14" x14ac:dyDescent="0.25">
      <c r="D84" s="60"/>
      <c r="N84" s="60"/>
    </row>
    <row r="85" spans="4:14" x14ac:dyDescent="0.25">
      <c r="D85" s="60"/>
      <c r="N85" s="60"/>
    </row>
    <row r="86" spans="4:14" x14ac:dyDescent="0.25">
      <c r="D86" s="60"/>
      <c r="N86" s="60"/>
    </row>
    <row r="87" spans="4:14" x14ac:dyDescent="0.25">
      <c r="D87" s="60"/>
      <c r="N87" s="60"/>
    </row>
    <row r="88" spans="4:14" x14ac:dyDescent="0.25">
      <c r="D88" s="60"/>
      <c r="N88" s="60"/>
    </row>
    <row r="89" spans="4:14" x14ac:dyDescent="0.25">
      <c r="D89" s="60"/>
      <c r="N89" s="60"/>
    </row>
    <row r="90" spans="4:14" x14ac:dyDescent="0.25">
      <c r="D90" s="60"/>
      <c r="N90" s="60"/>
    </row>
    <row r="91" spans="4:14" x14ac:dyDescent="0.25">
      <c r="D91" s="60"/>
      <c r="N91" s="60"/>
    </row>
    <row r="92" spans="4:14" x14ac:dyDescent="0.25">
      <c r="D92" s="60"/>
      <c r="N92" s="60"/>
    </row>
    <row r="93" spans="4:14" x14ac:dyDescent="0.25">
      <c r="D93" s="60"/>
      <c r="N93" s="60"/>
    </row>
    <row r="94" spans="4:14" x14ac:dyDescent="0.25">
      <c r="D94" s="60"/>
      <c r="N94" s="60"/>
    </row>
    <row r="95" spans="4:14" x14ac:dyDescent="0.25">
      <c r="D95" s="60"/>
      <c r="N95" s="60"/>
    </row>
    <row r="96" spans="4:14" x14ac:dyDescent="0.25">
      <c r="D96" s="60"/>
      <c r="N96" s="60"/>
    </row>
    <row r="97" spans="4:14" x14ac:dyDescent="0.25">
      <c r="D97" s="60"/>
      <c r="N97" s="60"/>
    </row>
    <row r="98" spans="4:14" x14ac:dyDescent="0.25">
      <c r="D98" s="60"/>
      <c r="N98" s="60"/>
    </row>
    <row r="99" spans="4:14" x14ac:dyDescent="0.25">
      <c r="D99" s="60"/>
      <c r="N99" s="60"/>
    </row>
    <row r="100" spans="4:14" x14ac:dyDescent="0.25">
      <c r="D100" s="60"/>
      <c r="N100" s="60"/>
    </row>
    <row r="101" spans="4:14" x14ac:dyDescent="0.25">
      <c r="D101" s="60"/>
      <c r="N101" s="60"/>
    </row>
    <row r="102" spans="4:14" x14ac:dyDescent="0.25">
      <c r="D102" s="60"/>
      <c r="N102" s="60"/>
    </row>
    <row r="103" spans="4:14" x14ac:dyDescent="0.25">
      <c r="D103" s="60"/>
      <c r="N103" s="60"/>
    </row>
    <row r="104" spans="4:14" x14ac:dyDescent="0.25">
      <c r="D104" s="60"/>
      <c r="N104" s="60"/>
    </row>
    <row r="105" spans="4:14" x14ac:dyDescent="0.25">
      <c r="D105" s="60"/>
      <c r="N105" s="60"/>
    </row>
    <row r="106" spans="4:14" x14ac:dyDescent="0.25">
      <c r="D106" s="60"/>
      <c r="N106" s="60"/>
    </row>
    <row r="107" spans="4:14" x14ac:dyDescent="0.25">
      <c r="D107" s="60"/>
      <c r="N107" s="60"/>
    </row>
    <row r="108" spans="4:14" x14ac:dyDescent="0.25">
      <c r="D108" s="60"/>
      <c r="N108" s="60"/>
    </row>
    <row r="109" spans="4:14" x14ac:dyDescent="0.25">
      <c r="D109" s="60"/>
      <c r="N109" s="60"/>
    </row>
    <row r="110" spans="4:14" x14ac:dyDescent="0.25">
      <c r="D110" s="60"/>
      <c r="N110" s="60"/>
    </row>
    <row r="111" spans="4:14" x14ac:dyDescent="0.25">
      <c r="D111" s="60"/>
      <c r="N111" s="60"/>
    </row>
    <row r="112" spans="4:14" x14ac:dyDescent="0.25">
      <c r="D112" s="60"/>
      <c r="N112" s="60"/>
    </row>
    <row r="113" spans="4:14" x14ac:dyDescent="0.25">
      <c r="D113" s="60"/>
      <c r="N113" s="60"/>
    </row>
    <row r="114" spans="4:14" x14ac:dyDescent="0.25">
      <c r="D114" s="60"/>
      <c r="N114" s="60"/>
    </row>
    <row r="115" spans="4:14" x14ac:dyDescent="0.25">
      <c r="D115" s="60"/>
      <c r="N115" s="60"/>
    </row>
    <row r="116" spans="4:14" x14ac:dyDescent="0.25">
      <c r="D116" s="60"/>
      <c r="N116" s="60"/>
    </row>
    <row r="117" spans="4:14" x14ac:dyDescent="0.25">
      <c r="D117" s="60"/>
      <c r="N117" s="60"/>
    </row>
    <row r="118" spans="4:14" x14ac:dyDescent="0.25">
      <c r="D118" s="60"/>
      <c r="N118" s="60"/>
    </row>
    <row r="119" spans="4:14" x14ac:dyDescent="0.25">
      <c r="D119" s="60"/>
      <c r="N119" s="60"/>
    </row>
    <row r="120" spans="4:14" x14ac:dyDescent="0.25">
      <c r="D120" s="60"/>
      <c r="N120" s="60"/>
    </row>
    <row r="121" spans="4:14" x14ac:dyDescent="0.25">
      <c r="D121" s="60"/>
      <c r="N121" s="60"/>
    </row>
    <row r="122" spans="4:14" x14ac:dyDescent="0.25">
      <c r="D122" s="60"/>
      <c r="N122" s="60"/>
    </row>
    <row r="123" spans="4:14" x14ac:dyDescent="0.25">
      <c r="D123" s="60"/>
      <c r="N123" s="60"/>
    </row>
    <row r="124" spans="4:14" x14ac:dyDescent="0.25">
      <c r="D124" s="60"/>
      <c r="N124" s="60"/>
    </row>
    <row r="125" spans="4:14" x14ac:dyDescent="0.25">
      <c r="D125" s="60"/>
      <c r="N125" s="60"/>
    </row>
    <row r="126" spans="4:14" x14ac:dyDescent="0.25">
      <c r="D126" s="60"/>
      <c r="N126" s="60"/>
    </row>
    <row r="127" spans="4:14" x14ac:dyDescent="0.25">
      <c r="D127" s="60"/>
      <c r="N127" s="60"/>
    </row>
    <row r="128" spans="4:14" x14ac:dyDescent="0.25">
      <c r="D128" s="60"/>
      <c r="N128" s="60"/>
    </row>
    <row r="129" spans="4:14" x14ac:dyDescent="0.25">
      <c r="D129" s="60"/>
      <c r="N129" s="60"/>
    </row>
    <row r="130" spans="4:14" x14ac:dyDescent="0.25">
      <c r="D130" s="60"/>
      <c r="N130" s="60"/>
    </row>
    <row r="131" spans="4:14" x14ac:dyDescent="0.25">
      <c r="D131" s="60"/>
      <c r="N131" s="60"/>
    </row>
    <row r="132" spans="4:14" x14ac:dyDescent="0.25">
      <c r="N132" s="60"/>
    </row>
    <row r="133" spans="4:14" x14ac:dyDescent="0.25">
      <c r="N133" s="60"/>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heetViews>
  <sheetFormatPr defaultRowHeight="15" x14ac:dyDescent="0.25"/>
  <cols>
    <col min="1" max="1" width="128" customWidth="1"/>
    <col min="2" max="2" width="11.5703125" customWidth="1"/>
    <col min="3" max="3" width="48" customWidth="1"/>
  </cols>
  <sheetData>
    <row r="1" spans="1:3" ht="18.75" x14ac:dyDescent="0.3">
      <c r="A1" s="70" t="s">
        <v>29</v>
      </c>
      <c r="B1" s="25" t="s">
        <v>17</v>
      </c>
      <c r="C1" s="71" t="s">
        <v>37</v>
      </c>
    </row>
    <row r="2" spans="1:3" ht="18.75" x14ac:dyDescent="0.3">
      <c r="A2" s="27" t="s">
        <v>16</v>
      </c>
      <c r="B2" s="30" t="s">
        <v>206</v>
      </c>
    </row>
    <row r="3" spans="1:3" ht="18.75" x14ac:dyDescent="0.3">
      <c r="A3" s="27" t="s">
        <v>18</v>
      </c>
      <c r="B3" s="30" t="s">
        <v>196</v>
      </c>
    </row>
    <row r="4" spans="1:3" ht="18.75" x14ac:dyDescent="0.3">
      <c r="A4" s="27" t="s">
        <v>19</v>
      </c>
      <c r="B4" s="30" t="s">
        <v>196</v>
      </c>
    </row>
    <row r="5" spans="1:3" ht="18.75" x14ac:dyDescent="0.3">
      <c r="A5" s="27" t="s">
        <v>20</v>
      </c>
      <c r="B5" s="30" t="s">
        <v>206</v>
      </c>
    </row>
    <row r="6" spans="1:3" ht="18.75" x14ac:dyDescent="0.3">
      <c r="A6" s="27" t="s">
        <v>21</v>
      </c>
      <c r="B6" s="30" t="s">
        <v>196</v>
      </c>
    </row>
    <row r="7" spans="1:3" ht="18.75" x14ac:dyDescent="0.3">
      <c r="A7" s="27" t="s">
        <v>22</v>
      </c>
      <c r="B7" s="30" t="s">
        <v>206</v>
      </c>
    </row>
    <row r="8" spans="1:3" ht="18.75" x14ac:dyDescent="0.3">
      <c r="A8" s="27" t="s">
        <v>23</v>
      </c>
      <c r="B8" s="30" t="s">
        <v>206</v>
      </c>
    </row>
    <row r="9" spans="1:3" ht="18.75" x14ac:dyDescent="0.3">
      <c r="A9" s="27" t="s">
        <v>24</v>
      </c>
      <c r="B9" s="30" t="s">
        <v>206</v>
      </c>
    </row>
    <row r="10" spans="1:3" ht="18.75" x14ac:dyDescent="0.3">
      <c r="A10" s="27" t="s">
        <v>25</v>
      </c>
      <c r="B10" s="30" t="s">
        <v>196</v>
      </c>
    </row>
    <row r="11" spans="1:3" ht="37.5" x14ac:dyDescent="0.3">
      <c r="A11" s="48" t="s">
        <v>26</v>
      </c>
      <c r="B11" s="30" t="s">
        <v>196</v>
      </c>
    </row>
    <row r="12" spans="1:3" ht="18.75" x14ac:dyDescent="0.3">
      <c r="A12" s="27" t="s">
        <v>27</v>
      </c>
      <c r="B12" s="30" t="s">
        <v>196</v>
      </c>
    </row>
    <row r="13" spans="1:3" ht="18.75" x14ac:dyDescent="0.3">
      <c r="A13" s="27" t="s">
        <v>28</v>
      </c>
      <c r="B13" s="30" t="s">
        <v>196</v>
      </c>
    </row>
    <row r="14" spans="1:3" ht="18.75" x14ac:dyDescent="0.3">
      <c r="A14" s="27" t="s">
        <v>104</v>
      </c>
      <c r="B14" s="30" t="s">
        <v>206</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heetViews>
  <sheetFormatPr defaultRowHeight="15" x14ac:dyDescent="0.25"/>
  <cols>
    <col min="1" max="1" width="106.7109375" customWidth="1"/>
    <col min="2" max="2" width="13.7109375" bestFit="1" customWidth="1"/>
    <col min="3" max="3" width="40.5703125" customWidth="1"/>
  </cols>
  <sheetData>
    <row r="1" spans="1:3" ht="18.75" x14ac:dyDescent="0.3">
      <c r="A1" s="70" t="s">
        <v>30</v>
      </c>
      <c r="B1" s="70" t="s">
        <v>17</v>
      </c>
      <c r="C1" s="71" t="s">
        <v>37</v>
      </c>
    </row>
    <row r="2" spans="1:3" ht="18.75" x14ac:dyDescent="0.3">
      <c r="A2" s="27" t="s">
        <v>31</v>
      </c>
      <c r="B2" s="30" t="s">
        <v>196</v>
      </c>
    </row>
    <row r="3" spans="1:3" ht="19.5" customHeight="1" x14ac:dyDescent="0.3">
      <c r="A3" s="48" t="s">
        <v>114</v>
      </c>
      <c r="B3" s="30"/>
    </row>
    <row r="4" spans="1:3" ht="18.75" x14ac:dyDescent="0.3">
      <c r="A4" s="48" t="s">
        <v>115</v>
      </c>
      <c r="B4" s="30"/>
    </row>
    <row r="5" spans="1:3" ht="18.75" x14ac:dyDescent="0.3">
      <c r="A5" s="48" t="s">
        <v>116</v>
      </c>
    </row>
    <row r="6" spans="1:3" ht="18.75" x14ac:dyDescent="0.3">
      <c r="A6" s="27" t="s">
        <v>32</v>
      </c>
      <c r="B6" s="30" t="s">
        <v>196</v>
      </c>
    </row>
    <row r="7" spans="1:3" ht="18.75" x14ac:dyDescent="0.3">
      <c r="A7" s="27" t="s">
        <v>33</v>
      </c>
      <c r="B7" s="30" t="s">
        <v>196</v>
      </c>
    </row>
    <row r="8" spans="1:3" ht="18.75" x14ac:dyDescent="0.3">
      <c r="A8" s="28" t="s">
        <v>45</v>
      </c>
      <c r="B8" s="30"/>
    </row>
    <row r="9" spans="1:3" ht="18.75" x14ac:dyDescent="0.3">
      <c r="A9" s="28" t="s">
        <v>46</v>
      </c>
      <c r="B9" s="30"/>
    </row>
    <row r="10" spans="1:3" ht="18.75" x14ac:dyDescent="0.3">
      <c r="A10" s="28" t="s">
        <v>47</v>
      </c>
      <c r="B10" s="30"/>
    </row>
    <row r="11" spans="1:3" ht="18.75" x14ac:dyDescent="0.3">
      <c r="A11" s="27" t="s">
        <v>127</v>
      </c>
      <c r="B11" s="30" t="s">
        <v>196</v>
      </c>
    </row>
    <row r="12" spans="1:3" ht="18.75" x14ac:dyDescent="0.3">
      <c r="A12" s="27" t="s">
        <v>34</v>
      </c>
      <c r="B12" s="30" t="s">
        <v>196</v>
      </c>
    </row>
    <row r="13" spans="1:3" ht="18.75" x14ac:dyDescent="0.3">
      <c r="A13" s="27" t="s">
        <v>35</v>
      </c>
      <c r="B13" s="30" t="s">
        <v>196</v>
      </c>
    </row>
    <row r="14" spans="1:3" ht="18.75" x14ac:dyDescent="0.3">
      <c r="A14" s="27" t="s">
        <v>42</v>
      </c>
      <c r="B14" s="30" t="s">
        <v>196</v>
      </c>
    </row>
    <row r="15" spans="1:3" ht="18.75" x14ac:dyDescent="0.3">
      <c r="A15" s="27" t="s">
        <v>43</v>
      </c>
      <c r="B15" s="30" t="s">
        <v>196</v>
      </c>
    </row>
    <row r="16" spans="1:3" ht="18.75" x14ac:dyDescent="0.3">
      <c r="A16" s="27" t="s">
        <v>44</v>
      </c>
      <c r="B16" s="30" t="s">
        <v>196</v>
      </c>
    </row>
    <row r="17" spans="1:3" ht="56.25" x14ac:dyDescent="0.3">
      <c r="A17" s="48" t="s">
        <v>117</v>
      </c>
      <c r="B17" s="30" t="s">
        <v>196</v>
      </c>
    </row>
    <row r="18" spans="1:3" ht="18.75" x14ac:dyDescent="0.3">
      <c r="A18" s="27" t="s">
        <v>80</v>
      </c>
      <c r="B18" s="72">
        <v>45382</v>
      </c>
      <c r="C18" s="33"/>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5" x14ac:dyDescent="0.25"/>
  <cols>
    <col min="1" max="1" width="42.7109375" customWidth="1"/>
    <col min="2" max="2" width="87.42578125" customWidth="1"/>
  </cols>
  <sheetData>
    <row r="1" spans="1:2" ht="18.75" x14ac:dyDescent="0.3">
      <c r="A1" s="70" t="s">
        <v>106</v>
      </c>
      <c r="B1" s="71" t="s">
        <v>37</v>
      </c>
    </row>
    <row r="2" spans="1:2" x14ac:dyDescent="0.25">
      <c r="A2" s="51" t="s">
        <v>717</v>
      </c>
      <c r="B2" s="51" t="s">
        <v>717</v>
      </c>
    </row>
    <row r="3" spans="1:2" x14ac:dyDescent="0.25">
      <c r="A3" s="51"/>
      <c r="B3" s="51"/>
    </row>
    <row r="4" spans="1:2" x14ac:dyDescent="0.25">
      <c r="A4" s="51"/>
      <c r="B4" s="51"/>
    </row>
    <row r="5" spans="1:2" x14ac:dyDescent="0.25">
      <c r="A5" s="51"/>
      <c r="B5" s="51"/>
    </row>
    <row r="6" spans="1:2" x14ac:dyDescent="0.25">
      <c r="A6" s="51"/>
      <c r="B6" s="51"/>
    </row>
    <row r="7" spans="1:2" x14ac:dyDescent="0.25">
      <c r="A7" s="51"/>
      <c r="B7" s="51"/>
    </row>
    <row r="8" spans="1:2" x14ac:dyDescent="0.25">
      <c r="A8" s="51"/>
      <c r="B8" s="51"/>
    </row>
    <row r="9" spans="1:2" x14ac:dyDescent="0.25">
      <c r="A9" s="51"/>
      <c r="B9" s="51"/>
    </row>
    <row r="10" spans="1:2" x14ac:dyDescent="0.25">
      <c r="A10" s="51"/>
      <c r="B10" s="51"/>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1"/>
  <sheetViews>
    <sheetView zoomScaleNormal="100" workbookViewId="0">
      <pane ySplit="1" topLeftCell="A2" activePane="bottomLeft" state="frozen"/>
      <selection pane="bottomLeft"/>
    </sheetView>
  </sheetViews>
  <sheetFormatPr defaultRowHeight="15" x14ac:dyDescent="0.25"/>
  <cols>
    <col min="1" max="1" width="19.85546875" customWidth="1"/>
    <col min="2" max="2" width="32" customWidth="1"/>
    <col min="3" max="3" width="19" style="2" customWidth="1"/>
    <col min="4" max="4" width="18.85546875" style="2" customWidth="1"/>
    <col min="5" max="5" width="17.5703125" style="3" customWidth="1"/>
  </cols>
  <sheetData>
    <row r="1" spans="1:5" ht="18.75" x14ac:dyDescent="0.3">
      <c r="A1" s="70" t="s">
        <v>49</v>
      </c>
      <c r="B1" s="70" t="s">
        <v>0</v>
      </c>
      <c r="C1" s="71" t="s">
        <v>1</v>
      </c>
      <c r="D1" s="71" t="s">
        <v>2</v>
      </c>
      <c r="E1" s="71" t="s">
        <v>3</v>
      </c>
    </row>
    <row r="2" spans="1:5" x14ac:dyDescent="0.25">
      <c r="A2" t="s">
        <v>145</v>
      </c>
      <c r="B2" t="s">
        <v>207</v>
      </c>
      <c r="C2" s="2">
        <v>510610</v>
      </c>
      <c r="D2" s="2">
        <v>656824</v>
      </c>
      <c r="E2" s="16">
        <v>0.77739242171418832</v>
      </c>
    </row>
    <row r="3" spans="1:5" x14ac:dyDescent="0.25">
      <c r="A3" t="s">
        <v>146</v>
      </c>
      <c r="B3" t="s">
        <v>208</v>
      </c>
      <c r="C3" s="2">
        <v>271023</v>
      </c>
      <c r="D3" s="2">
        <v>3151320</v>
      </c>
      <c r="E3" s="16">
        <v>8.6003008263203992E-2</v>
      </c>
    </row>
    <row r="4" spans="1:5" x14ac:dyDescent="0.25">
      <c r="A4" t="s">
        <v>147</v>
      </c>
      <c r="B4" t="s">
        <v>209</v>
      </c>
      <c r="C4" s="2">
        <v>178083</v>
      </c>
      <c r="D4" s="2">
        <v>18492</v>
      </c>
      <c r="E4" s="73">
        <v>9.6302725502920179</v>
      </c>
    </row>
    <row r="5" spans="1:5" x14ac:dyDescent="0.25">
      <c r="A5" t="s">
        <v>148</v>
      </c>
      <c r="B5" t="s">
        <v>210</v>
      </c>
      <c r="C5" s="2">
        <v>10237</v>
      </c>
      <c r="D5" s="2">
        <v>656824</v>
      </c>
      <c r="E5" s="34">
        <v>1.5585605885290428E-2</v>
      </c>
    </row>
    <row r="6" spans="1:5" x14ac:dyDescent="0.25">
      <c r="A6" t="s">
        <v>148</v>
      </c>
      <c r="B6" t="s">
        <v>211</v>
      </c>
      <c r="C6" s="2">
        <v>2101</v>
      </c>
      <c r="D6" s="2">
        <v>3151320</v>
      </c>
      <c r="E6" s="34">
        <v>6.6670474594772986E-4</v>
      </c>
    </row>
    <row r="7" spans="1:5" x14ac:dyDescent="0.25">
      <c r="C7" s="17"/>
    </row>
    <row r="8" spans="1:5" x14ac:dyDescent="0.25">
      <c r="C8" s="17"/>
    </row>
    <row r="9" spans="1:5" x14ac:dyDescent="0.25">
      <c r="C9" s="17"/>
    </row>
    <row r="10" spans="1:5" x14ac:dyDescent="0.25">
      <c r="C10" s="17"/>
    </row>
    <row r="11" spans="1:5" x14ac:dyDescent="0.25">
      <c r="C11" s="17"/>
    </row>
  </sheetData>
  <dataValidations count="2">
    <dataValidation type="list" allowBlank="1" showInputMessage="1" showErrorMessage="1" error="Entry must be  FRINGE, OH, MATL, GA, COM, or INTER" prompt="Select FRINGE, OH, MATL, GA, COM, or INTER" sqref="A38:A198" xr:uid="{7C0BA6D9-8B09-4600-9B63-1C05C66929B3}">
      <formula1>"FRINGE, OH, MATL, GA, COM, INTER"</formula1>
    </dataValidation>
    <dataValidation type="list" allowBlank="1" showInputMessage="1" showErrorMessage="1" sqref="A2 A4:A6" xr:uid="{395C2B1B-4E3A-442D-9F7A-DFAC41E5B05D}">
      <formula1>#REF!</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A2:A298</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B1" sqref="B1"/>
    </sheetView>
  </sheetViews>
  <sheetFormatPr defaultRowHeight="15" x14ac:dyDescent="0.25"/>
  <cols>
    <col min="1" max="1" width="14.140625" customWidth="1"/>
    <col min="2" max="2" width="18.28515625" bestFit="1" customWidth="1"/>
    <col min="3" max="3" width="31.7109375" bestFit="1" customWidth="1"/>
    <col min="4" max="4" width="14.5703125" customWidth="1"/>
    <col min="5" max="5" width="22.28515625" style="4" customWidth="1"/>
    <col min="6" max="6" width="25.28515625" style="4" bestFit="1" customWidth="1"/>
    <col min="7" max="7" width="17" customWidth="1"/>
    <col min="8" max="8" width="15.42578125" style="5" customWidth="1"/>
    <col min="9" max="9" width="17.7109375" style="5" customWidth="1"/>
    <col min="10" max="10" width="18.5703125" style="13" customWidth="1"/>
    <col min="11" max="11" width="28.140625" bestFit="1" customWidth="1"/>
    <col min="12" max="12" width="66.42578125" style="1" customWidth="1"/>
  </cols>
  <sheetData>
    <row r="1" spans="1:12" ht="18.75" x14ac:dyDescent="0.3">
      <c r="A1" s="25" t="s">
        <v>49</v>
      </c>
      <c r="B1" s="25" t="s">
        <v>0</v>
      </c>
      <c r="C1" s="53" t="s">
        <v>48</v>
      </c>
      <c r="D1" s="53" t="s">
        <v>74</v>
      </c>
      <c r="E1" s="53" t="s">
        <v>38</v>
      </c>
      <c r="F1" s="53" t="s">
        <v>39</v>
      </c>
      <c r="G1" s="53" t="s">
        <v>41</v>
      </c>
      <c r="H1" s="53" t="s">
        <v>40</v>
      </c>
      <c r="I1" s="53" t="s">
        <v>36</v>
      </c>
      <c r="J1" s="53" t="s">
        <v>77</v>
      </c>
      <c r="K1" s="53" t="s">
        <v>73</v>
      </c>
      <c r="L1" s="53" t="s">
        <v>37</v>
      </c>
    </row>
    <row r="2" spans="1:12" x14ac:dyDescent="0.25">
      <c r="A2" t="s">
        <v>146</v>
      </c>
      <c r="B2" s="4" t="s">
        <v>208</v>
      </c>
      <c r="C2" s="4"/>
      <c r="D2" s="4"/>
      <c r="E2" s="22">
        <v>8310</v>
      </c>
      <c r="F2" s="22" t="s">
        <v>212</v>
      </c>
      <c r="G2" s="4" t="s">
        <v>213</v>
      </c>
      <c r="H2" s="35">
        <v>25202</v>
      </c>
      <c r="I2" s="36"/>
      <c r="J2" s="36">
        <v>25202</v>
      </c>
      <c r="K2" t="s">
        <v>214</v>
      </c>
      <c r="L2" s="37" t="s">
        <v>215</v>
      </c>
    </row>
    <row r="3" spans="1:12" x14ac:dyDescent="0.25">
      <c r="A3" s="4" t="s">
        <v>146</v>
      </c>
      <c r="B3" s="4" t="s">
        <v>208</v>
      </c>
      <c r="C3" s="4"/>
      <c r="D3" s="4"/>
      <c r="E3" s="22">
        <v>8310</v>
      </c>
      <c r="F3" s="22" t="s">
        <v>212</v>
      </c>
      <c r="G3" s="4" t="s">
        <v>216</v>
      </c>
      <c r="H3" s="35">
        <v>30602</v>
      </c>
      <c r="I3" s="36"/>
      <c r="J3" s="36">
        <v>30602</v>
      </c>
      <c r="K3" t="s">
        <v>214</v>
      </c>
      <c r="L3" s="37" t="s">
        <v>215</v>
      </c>
    </row>
    <row r="4" spans="1:12" x14ac:dyDescent="0.25">
      <c r="A4" s="4" t="s">
        <v>146</v>
      </c>
      <c r="B4" s="4" t="s">
        <v>208</v>
      </c>
      <c r="C4" s="4"/>
      <c r="D4" s="4"/>
      <c r="E4" s="22">
        <v>8310</v>
      </c>
      <c r="F4" s="22" t="s">
        <v>212</v>
      </c>
      <c r="G4" s="4" t="s">
        <v>217</v>
      </c>
      <c r="H4" s="35">
        <v>34203</v>
      </c>
      <c r="I4" s="36"/>
      <c r="J4" s="36">
        <v>34203</v>
      </c>
      <c r="K4" t="s">
        <v>214</v>
      </c>
      <c r="L4" s="37" t="s">
        <v>215</v>
      </c>
    </row>
    <row r="5" spans="1:12" x14ac:dyDescent="0.25">
      <c r="A5" s="4" t="s">
        <v>146</v>
      </c>
      <c r="B5" t="s">
        <v>208</v>
      </c>
      <c r="C5" s="4"/>
      <c r="D5" s="4"/>
      <c r="E5" s="22">
        <v>8320</v>
      </c>
      <c r="F5" s="22" t="s">
        <v>218</v>
      </c>
      <c r="G5" s="4" t="s">
        <v>216</v>
      </c>
      <c r="H5" s="35">
        <v>1744</v>
      </c>
      <c r="I5" s="36"/>
      <c r="J5" s="36">
        <v>1744</v>
      </c>
      <c r="K5" s="4"/>
      <c r="L5" s="37"/>
    </row>
    <row r="6" spans="1:12" x14ac:dyDescent="0.25">
      <c r="A6" s="4" t="s">
        <v>146</v>
      </c>
      <c r="B6" s="4" t="s">
        <v>208</v>
      </c>
      <c r="C6" s="4"/>
      <c r="D6" s="4"/>
      <c r="E6" s="22">
        <v>8330</v>
      </c>
      <c r="F6" s="22" t="s">
        <v>219</v>
      </c>
      <c r="G6" s="4" t="s">
        <v>216</v>
      </c>
      <c r="H6" s="35">
        <v>32361</v>
      </c>
      <c r="I6" s="36"/>
      <c r="J6" s="36">
        <v>32361</v>
      </c>
      <c r="K6" s="4"/>
      <c r="L6" s="37"/>
    </row>
    <row r="7" spans="1:12" ht="30" x14ac:dyDescent="0.25">
      <c r="A7" s="4" t="s">
        <v>146</v>
      </c>
      <c r="B7" s="4" t="s">
        <v>208</v>
      </c>
      <c r="C7" s="4"/>
      <c r="D7" s="4"/>
      <c r="E7" s="22">
        <v>8501</v>
      </c>
      <c r="F7" s="22" t="s">
        <v>220</v>
      </c>
      <c r="G7" s="4" t="s">
        <v>213</v>
      </c>
      <c r="H7" s="35">
        <v>3636</v>
      </c>
      <c r="I7" s="36">
        <v>-431.66666700000002</v>
      </c>
      <c r="J7" s="36">
        <v>3204.333333</v>
      </c>
      <c r="L7" s="1" t="s">
        <v>221</v>
      </c>
    </row>
    <row r="8" spans="1:12" ht="30" x14ac:dyDescent="0.25">
      <c r="A8" s="4" t="s">
        <v>146</v>
      </c>
      <c r="B8" s="4" t="s">
        <v>208</v>
      </c>
      <c r="C8" s="4"/>
      <c r="D8" s="4"/>
      <c r="E8" s="22">
        <v>8501</v>
      </c>
      <c r="F8" s="22" t="s">
        <v>220</v>
      </c>
      <c r="G8" s="4" t="s">
        <v>216</v>
      </c>
      <c r="H8" s="35">
        <v>2082</v>
      </c>
      <c r="I8" s="36">
        <v>-431.66666700000002</v>
      </c>
      <c r="J8" s="36">
        <v>1650.333333</v>
      </c>
      <c r="L8" s="1" t="s">
        <v>221</v>
      </c>
    </row>
    <row r="9" spans="1:12" ht="30" x14ac:dyDescent="0.25">
      <c r="A9" t="s">
        <v>146</v>
      </c>
      <c r="B9" t="s">
        <v>208</v>
      </c>
      <c r="C9" s="4"/>
      <c r="D9" s="4"/>
      <c r="E9" s="22">
        <v>8501</v>
      </c>
      <c r="F9" s="22" t="s">
        <v>220</v>
      </c>
      <c r="G9" s="4" t="s">
        <v>217</v>
      </c>
      <c r="H9" s="35">
        <v>7269</v>
      </c>
      <c r="I9" s="36">
        <v>-431.66666700000002</v>
      </c>
      <c r="J9" s="36">
        <v>6837.3333329999996</v>
      </c>
      <c r="L9" s="1" t="s">
        <v>221</v>
      </c>
    </row>
    <row r="10" spans="1:12" x14ac:dyDescent="0.25">
      <c r="A10" s="4" t="s">
        <v>146</v>
      </c>
      <c r="B10" t="s">
        <v>208</v>
      </c>
      <c r="C10" s="4"/>
      <c r="D10" s="4"/>
      <c r="E10" s="22">
        <v>8503</v>
      </c>
      <c r="F10" s="22" t="s">
        <v>222</v>
      </c>
      <c r="G10" s="4" t="s">
        <v>213</v>
      </c>
      <c r="H10" s="5">
        <v>300</v>
      </c>
      <c r="I10" s="36">
        <v>-242</v>
      </c>
      <c r="J10" s="36">
        <v>58</v>
      </c>
      <c r="K10" s="4" t="s">
        <v>223</v>
      </c>
      <c r="L10" s="1" t="s">
        <v>224</v>
      </c>
    </row>
    <row r="11" spans="1:12" x14ac:dyDescent="0.25">
      <c r="A11" s="4" t="s">
        <v>146</v>
      </c>
      <c r="B11" s="4" t="s">
        <v>208</v>
      </c>
      <c r="C11" s="4"/>
      <c r="D11" s="4"/>
      <c r="E11" s="22">
        <v>8503</v>
      </c>
      <c r="F11" s="22" t="s">
        <v>222</v>
      </c>
      <c r="G11" s="4" t="s">
        <v>217</v>
      </c>
      <c r="H11" s="5">
        <v>184</v>
      </c>
      <c r="I11" s="36">
        <v>-242</v>
      </c>
      <c r="J11" s="36">
        <v>-58</v>
      </c>
      <c r="K11" s="4" t="s">
        <v>223</v>
      </c>
      <c r="L11" s="1" t="s">
        <v>224</v>
      </c>
    </row>
    <row r="12" spans="1:12" x14ac:dyDescent="0.25">
      <c r="A12" s="4" t="s">
        <v>146</v>
      </c>
      <c r="B12" s="4" t="s">
        <v>208</v>
      </c>
      <c r="E12" s="22">
        <v>8505</v>
      </c>
      <c r="F12" s="22" t="s">
        <v>225</v>
      </c>
      <c r="G12" t="s">
        <v>213</v>
      </c>
      <c r="H12" s="5">
        <v>354</v>
      </c>
      <c r="I12" s="36">
        <v>-287</v>
      </c>
      <c r="J12" s="36">
        <v>67</v>
      </c>
      <c r="K12" t="s">
        <v>226</v>
      </c>
      <c r="L12" s="1" t="s">
        <v>224</v>
      </c>
    </row>
    <row r="13" spans="1:12" x14ac:dyDescent="0.25">
      <c r="A13" s="4" t="s">
        <v>146</v>
      </c>
      <c r="B13" s="4" t="s">
        <v>208</v>
      </c>
      <c r="E13" s="22">
        <v>8522</v>
      </c>
      <c r="F13" s="22" t="s">
        <v>227</v>
      </c>
      <c r="G13" t="s">
        <v>216</v>
      </c>
      <c r="H13" s="5">
        <v>3018</v>
      </c>
      <c r="I13" s="36">
        <v>-3018</v>
      </c>
      <c r="J13" s="36">
        <v>0</v>
      </c>
      <c r="K13" t="s">
        <v>228</v>
      </c>
      <c r="L13" s="1" t="s">
        <v>224</v>
      </c>
    </row>
    <row r="14" spans="1:12" x14ac:dyDescent="0.25">
      <c r="A14" s="4" t="s">
        <v>146</v>
      </c>
      <c r="B14" s="4" t="s">
        <v>208</v>
      </c>
      <c r="E14" s="22">
        <v>8520</v>
      </c>
      <c r="F14" s="22" t="s">
        <v>229</v>
      </c>
      <c r="G14" t="s">
        <v>213</v>
      </c>
      <c r="H14" s="35">
        <v>2882</v>
      </c>
      <c r="I14" s="36"/>
      <c r="J14" s="36">
        <v>2882</v>
      </c>
    </row>
    <row r="15" spans="1:12" x14ac:dyDescent="0.25">
      <c r="A15" s="4" t="s">
        <v>146</v>
      </c>
      <c r="B15" s="4" t="s">
        <v>208</v>
      </c>
      <c r="E15" s="22">
        <v>8520</v>
      </c>
      <c r="F15" s="22" t="s">
        <v>229</v>
      </c>
      <c r="G15" t="s">
        <v>216</v>
      </c>
      <c r="H15" s="35">
        <v>1678</v>
      </c>
      <c r="I15" s="36"/>
      <c r="J15" s="36">
        <v>1678</v>
      </c>
    </row>
    <row r="16" spans="1:12" x14ac:dyDescent="0.25">
      <c r="A16" s="4" t="s">
        <v>146</v>
      </c>
      <c r="B16" s="4" t="s">
        <v>208</v>
      </c>
      <c r="E16" s="22">
        <v>8520</v>
      </c>
      <c r="F16" s="22" t="s">
        <v>229</v>
      </c>
      <c r="G16" t="s">
        <v>217</v>
      </c>
      <c r="H16" s="35">
        <v>1875</v>
      </c>
      <c r="I16" s="36"/>
      <c r="J16" s="36">
        <v>1875</v>
      </c>
    </row>
    <row r="17" spans="1:12" x14ac:dyDescent="0.25">
      <c r="A17" s="4" t="s">
        <v>146</v>
      </c>
      <c r="B17" s="4" t="s">
        <v>208</v>
      </c>
      <c r="E17" s="22">
        <v>8523</v>
      </c>
      <c r="F17" s="22" t="s">
        <v>230</v>
      </c>
      <c r="G17" t="s">
        <v>213</v>
      </c>
      <c r="H17" s="35">
        <v>4920</v>
      </c>
      <c r="I17" s="36">
        <v>-159.5</v>
      </c>
      <c r="J17" s="36">
        <v>4760.5</v>
      </c>
      <c r="K17" t="s">
        <v>226</v>
      </c>
      <c r="L17" s="1" t="s">
        <v>224</v>
      </c>
    </row>
    <row r="18" spans="1:12" x14ac:dyDescent="0.25">
      <c r="A18" s="4" t="s">
        <v>146</v>
      </c>
      <c r="B18" s="4" t="s">
        <v>208</v>
      </c>
      <c r="E18" s="22">
        <v>8523</v>
      </c>
      <c r="F18" s="22" t="s">
        <v>230</v>
      </c>
      <c r="G18" t="s">
        <v>217</v>
      </c>
      <c r="H18" s="35">
        <v>3016</v>
      </c>
      <c r="I18" s="36">
        <v>-159.5</v>
      </c>
      <c r="J18" s="36">
        <v>2856.5</v>
      </c>
      <c r="K18" t="s">
        <v>226</v>
      </c>
      <c r="L18" s="1" t="s">
        <v>224</v>
      </c>
    </row>
    <row r="19" spans="1:12" x14ac:dyDescent="0.25">
      <c r="A19" s="4" t="s">
        <v>146</v>
      </c>
      <c r="B19" s="4" t="s">
        <v>208</v>
      </c>
      <c r="E19" s="22">
        <v>8527</v>
      </c>
      <c r="F19" s="22" t="s">
        <v>231</v>
      </c>
      <c r="G19" t="s">
        <v>216</v>
      </c>
      <c r="H19" s="5">
        <v>1001</v>
      </c>
      <c r="I19" s="36">
        <v>-1001</v>
      </c>
      <c r="J19" s="36">
        <v>0</v>
      </c>
      <c r="K19" t="s">
        <v>232</v>
      </c>
      <c r="L19" s="1" t="s">
        <v>224</v>
      </c>
    </row>
    <row r="20" spans="1:12" x14ac:dyDescent="0.25">
      <c r="A20" s="4" t="s">
        <v>146</v>
      </c>
      <c r="B20" s="4" t="s">
        <v>208</v>
      </c>
      <c r="E20" s="22">
        <v>8528</v>
      </c>
      <c r="F20" s="22" t="s">
        <v>233</v>
      </c>
      <c r="G20" t="s">
        <v>213</v>
      </c>
      <c r="H20" s="35">
        <v>650</v>
      </c>
      <c r="I20" s="36"/>
      <c r="J20" s="36">
        <v>650</v>
      </c>
    </row>
    <row r="21" spans="1:12" x14ac:dyDescent="0.25">
      <c r="A21" s="4" t="s">
        <v>146</v>
      </c>
      <c r="B21" s="4" t="s">
        <v>208</v>
      </c>
      <c r="E21" s="22">
        <v>8528</v>
      </c>
      <c r="F21" s="22" t="s">
        <v>233</v>
      </c>
      <c r="G21" t="s">
        <v>216</v>
      </c>
      <c r="H21" s="35">
        <v>789</v>
      </c>
      <c r="I21" s="36"/>
      <c r="J21" s="36">
        <v>789</v>
      </c>
    </row>
    <row r="22" spans="1:12" x14ac:dyDescent="0.25">
      <c r="A22" s="4" t="s">
        <v>146</v>
      </c>
      <c r="B22" s="4" t="s">
        <v>208</v>
      </c>
      <c r="E22" s="22">
        <v>8528</v>
      </c>
      <c r="F22" s="22" t="s">
        <v>233</v>
      </c>
      <c r="G22" t="s">
        <v>217</v>
      </c>
      <c r="H22" s="35">
        <v>882</v>
      </c>
      <c r="I22" s="36"/>
      <c r="J22" s="36">
        <v>882</v>
      </c>
    </row>
    <row r="23" spans="1:12" x14ac:dyDescent="0.25">
      <c r="A23" s="4" t="s">
        <v>146</v>
      </c>
      <c r="B23" s="4" t="s">
        <v>208</v>
      </c>
      <c r="E23" s="22">
        <v>8540</v>
      </c>
      <c r="F23" s="22" t="s">
        <v>234</v>
      </c>
      <c r="G23" t="s">
        <v>213</v>
      </c>
      <c r="H23" s="35">
        <v>1627</v>
      </c>
      <c r="I23" s="36"/>
      <c r="J23" s="36">
        <v>1627</v>
      </c>
    </row>
    <row r="24" spans="1:12" x14ac:dyDescent="0.25">
      <c r="A24" s="4" t="s">
        <v>146</v>
      </c>
      <c r="B24" s="4" t="s">
        <v>208</v>
      </c>
      <c r="E24" s="22">
        <v>8540</v>
      </c>
      <c r="F24" s="22" t="s">
        <v>234</v>
      </c>
      <c r="G24" t="s">
        <v>216</v>
      </c>
      <c r="H24" s="35">
        <v>1976</v>
      </c>
      <c r="J24" s="36">
        <v>1976</v>
      </c>
    </row>
    <row r="25" spans="1:12" x14ac:dyDescent="0.25">
      <c r="A25" s="4" t="s">
        <v>146</v>
      </c>
      <c r="B25" s="4" t="s">
        <v>208</v>
      </c>
      <c r="E25" s="22">
        <v>8540</v>
      </c>
      <c r="F25" s="22" t="s">
        <v>234</v>
      </c>
      <c r="G25" t="s">
        <v>217</v>
      </c>
      <c r="H25" s="35">
        <v>2209</v>
      </c>
      <c r="J25" s="36">
        <v>2209</v>
      </c>
    </row>
    <row r="26" spans="1:12" x14ac:dyDescent="0.25">
      <c r="A26" s="4" t="s">
        <v>146</v>
      </c>
      <c r="B26" s="4" t="s">
        <v>208</v>
      </c>
      <c r="E26" s="22">
        <v>8530</v>
      </c>
      <c r="F26" s="22" t="s">
        <v>235</v>
      </c>
      <c r="G26" t="s">
        <v>213</v>
      </c>
      <c r="H26" s="35">
        <v>276</v>
      </c>
      <c r="J26" s="36">
        <v>276</v>
      </c>
    </row>
    <row r="27" spans="1:12" x14ac:dyDescent="0.25">
      <c r="A27" s="4" t="s">
        <v>146</v>
      </c>
      <c r="B27" s="4" t="s">
        <v>208</v>
      </c>
      <c r="E27" s="22">
        <v>8530</v>
      </c>
      <c r="F27" s="22" t="s">
        <v>235</v>
      </c>
      <c r="G27" t="s">
        <v>216</v>
      </c>
      <c r="H27" s="35">
        <v>336</v>
      </c>
      <c r="J27" s="36">
        <v>336</v>
      </c>
    </row>
    <row r="28" spans="1:12" x14ac:dyDescent="0.25">
      <c r="A28" s="4" t="s">
        <v>146</v>
      </c>
      <c r="B28" s="4" t="s">
        <v>208</v>
      </c>
      <c r="E28" s="22">
        <v>8530</v>
      </c>
      <c r="F28" s="22" t="s">
        <v>235</v>
      </c>
      <c r="G28" t="s">
        <v>217</v>
      </c>
      <c r="H28" s="35">
        <v>375</v>
      </c>
      <c r="J28" s="36">
        <v>375</v>
      </c>
    </row>
    <row r="29" spans="1:12" x14ac:dyDescent="0.25">
      <c r="A29" s="4" t="s">
        <v>146</v>
      </c>
      <c r="B29" s="4" t="s">
        <v>208</v>
      </c>
      <c r="E29" s="22">
        <v>8531</v>
      </c>
      <c r="F29" s="22" t="s">
        <v>236</v>
      </c>
      <c r="G29" t="s">
        <v>213</v>
      </c>
      <c r="H29" s="35">
        <v>303</v>
      </c>
      <c r="J29" s="36">
        <v>303</v>
      </c>
    </row>
    <row r="30" spans="1:12" x14ac:dyDescent="0.25">
      <c r="A30" s="4" t="s">
        <v>146</v>
      </c>
      <c r="B30" s="4" t="s">
        <v>208</v>
      </c>
      <c r="E30" s="22">
        <v>8531</v>
      </c>
      <c r="F30" s="22" t="s">
        <v>236</v>
      </c>
      <c r="G30" t="s">
        <v>216</v>
      </c>
      <c r="H30" s="35">
        <v>368</v>
      </c>
      <c r="J30" s="36">
        <v>368</v>
      </c>
    </row>
    <row r="31" spans="1:12" x14ac:dyDescent="0.25">
      <c r="A31" s="4" t="s">
        <v>146</v>
      </c>
      <c r="B31" s="4" t="s">
        <v>208</v>
      </c>
      <c r="E31" s="22">
        <v>8531</v>
      </c>
      <c r="F31" s="22" t="s">
        <v>236</v>
      </c>
      <c r="G31" t="s">
        <v>217</v>
      </c>
      <c r="H31" s="35">
        <v>411</v>
      </c>
      <c r="J31" s="36">
        <v>411</v>
      </c>
    </row>
    <row r="32" spans="1:12" x14ac:dyDescent="0.25">
      <c r="A32" s="4" t="s">
        <v>146</v>
      </c>
      <c r="B32" s="4" t="s">
        <v>208</v>
      </c>
      <c r="E32" s="22">
        <v>8532</v>
      </c>
      <c r="F32" s="22" t="s">
        <v>237</v>
      </c>
      <c r="G32" t="s">
        <v>213</v>
      </c>
      <c r="H32" s="35">
        <v>1068</v>
      </c>
      <c r="J32" s="36">
        <v>1068</v>
      </c>
    </row>
    <row r="33" spans="1:10" x14ac:dyDescent="0.25">
      <c r="A33" s="4" t="s">
        <v>146</v>
      </c>
      <c r="B33" s="4" t="s">
        <v>208</v>
      </c>
      <c r="E33" s="22">
        <v>8532</v>
      </c>
      <c r="F33" s="22" t="s">
        <v>237</v>
      </c>
      <c r="G33" t="s">
        <v>216</v>
      </c>
      <c r="H33" s="35">
        <v>1297</v>
      </c>
      <c r="J33" s="36">
        <v>1297</v>
      </c>
    </row>
    <row r="34" spans="1:10" x14ac:dyDescent="0.25">
      <c r="A34" s="4" t="s">
        <v>146</v>
      </c>
      <c r="B34" s="4" t="s">
        <v>208</v>
      </c>
      <c r="E34" s="22">
        <v>8532</v>
      </c>
      <c r="F34" s="22" t="s">
        <v>237</v>
      </c>
      <c r="G34" t="s">
        <v>217</v>
      </c>
      <c r="H34" s="35">
        <v>1450</v>
      </c>
      <c r="J34" s="36">
        <v>1450</v>
      </c>
    </row>
    <row r="35" spans="1:10" x14ac:dyDescent="0.25">
      <c r="A35" s="4" t="s">
        <v>146</v>
      </c>
      <c r="B35" s="4" t="s">
        <v>208</v>
      </c>
      <c r="E35" s="22">
        <v>8535</v>
      </c>
      <c r="F35" s="22" t="s">
        <v>238</v>
      </c>
      <c r="G35" t="s">
        <v>213</v>
      </c>
      <c r="H35" s="35">
        <v>51</v>
      </c>
      <c r="J35" s="36">
        <v>51</v>
      </c>
    </row>
    <row r="36" spans="1:10" x14ac:dyDescent="0.25">
      <c r="A36" s="4" t="s">
        <v>146</v>
      </c>
      <c r="B36" s="4" t="s">
        <v>208</v>
      </c>
      <c r="E36" s="22">
        <v>8535</v>
      </c>
      <c r="F36" s="22" t="s">
        <v>238</v>
      </c>
      <c r="G36" t="s">
        <v>216</v>
      </c>
      <c r="H36" s="35">
        <v>62</v>
      </c>
      <c r="J36" s="36">
        <v>62</v>
      </c>
    </row>
    <row r="37" spans="1:10" x14ac:dyDescent="0.25">
      <c r="A37" s="4" t="s">
        <v>146</v>
      </c>
      <c r="B37" s="4" t="s">
        <v>208</v>
      </c>
      <c r="E37" s="22">
        <v>8535</v>
      </c>
      <c r="F37" s="22" t="s">
        <v>238</v>
      </c>
      <c r="G37" t="s">
        <v>217</v>
      </c>
      <c r="H37" s="35">
        <v>70</v>
      </c>
      <c r="J37" s="36">
        <v>70</v>
      </c>
    </row>
    <row r="38" spans="1:10" x14ac:dyDescent="0.25">
      <c r="A38" s="4" t="s">
        <v>146</v>
      </c>
      <c r="B38" s="4" t="s">
        <v>208</v>
      </c>
      <c r="E38" s="22">
        <v>8536</v>
      </c>
      <c r="F38" s="22" t="s">
        <v>239</v>
      </c>
      <c r="G38" t="s">
        <v>213</v>
      </c>
      <c r="H38" s="35">
        <v>255</v>
      </c>
      <c r="J38" s="36">
        <v>255</v>
      </c>
    </row>
    <row r="39" spans="1:10" x14ac:dyDescent="0.25">
      <c r="A39" s="4" t="s">
        <v>146</v>
      </c>
      <c r="B39" s="4" t="s">
        <v>208</v>
      </c>
      <c r="E39" s="22">
        <v>8536</v>
      </c>
      <c r="F39" s="22" t="s">
        <v>239</v>
      </c>
      <c r="G39" t="s">
        <v>216</v>
      </c>
      <c r="H39" s="35">
        <v>309</v>
      </c>
      <c r="J39" s="36">
        <v>309</v>
      </c>
    </row>
    <row r="40" spans="1:10" x14ac:dyDescent="0.25">
      <c r="A40" s="4" t="s">
        <v>146</v>
      </c>
      <c r="B40" s="4" t="s">
        <v>208</v>
      </c>
      <c r="E40" s="22">
        <v>8536</v>
      </c>
      <c r="F40" s="22" t="s">
        <v>239</v>
      </c>
      <c r="G40" t="s">
        <v>217</v>
      </c>
      <c r="H40" s="35">
        <v>346</v>
      </c>
      <c r="J40" s="36">
        <v>346</v>
      </c>
    </row>
    <row r="41" spans="1:10" x14ac:dyDescent="0.25">
      <c r="A41" s="4" t="s">
        <v>146</v>
      </c>
      <c r="B41" s="4" t="s">
        <v>208</v>
      </c>
      <c r="E41" s="22">
        <v>8537</v>
      </c>
      <c r="F41" s="22" t="s">
        <v>240</v>
      </c>
      <c r="G41" t="s">
        <v>213</v>
      </c>
      <c r="H41" s="35">
        <v>144</v>
      </c>
      <c r="J41" s="36">
        <v>144</v>
      </c>
    </row>
    <row r="42" spans="1:10" x14ac:dyDescent="0.25">
      <c r="A42" s="4" t="s">
        <v>146</v>
      </c>
      <c r="B42" s="4" t="s">
        <v>208</v>
      </c>
      <c r="E42" s="22">
        <v>8537</v>
      </c>
      <c r="F42" s="22" t="s">
        <v>240</v>
      </c>
      <c r="G42" t="s">
        <v>216</v>
      </c>
      <c r="H42" s="35">
        <v>175</v>
      </c>
      <c r="J42" s="36">
        <v>175</v>
      </c>
    </row>
    <row r="43" spans="1:10" x14ac:dyDescent="0.25">
      <c r="A43" s="4" t="s">
        <v>146</v>
      </c>
      <c r="B43" s="4" t="s">
        <v>208</v>
      </c>
      <c r="E43" s="22">
        <v>8537</v>
      </c>
      <c r="F43" s="22" t="s">
        <v>240</v>
      </c>
      <c r="G43" t="s">
        <v>217</v>
      </c>
      <c r="H43" s="35">
        <v>196</v>
      </c>
      <c r="J43" s="36">
        <v>196</v>
      </c>
    </row>
    <row r="44" spans="1:10" x14ac:dyDescent="0.25">
      <c r="A44" s="4" t="s">
        <v>146</v>
      </c>
      <c r="B44" s="4" t="s">
        <v>208</v>
      </c>
      <c r="E44" s="22">
        <v>8549</v>
      </c>
      <c r="F44" s="22" t="s">
        <v>241</v>
      </c>
      <c r="G44" t="s">
        <v>213</v>
      </c>
      <c r="H44" s="35">
        <v>2495</v>
      </c>
      <c r="J44" s="36">
        <v>2495</v>
      </c>
    </row>
    <row r="45" spans="1:10" x14ac:dyDescent="0.25">
      <c r="A45" s="4" t="s">
        <v>146</v>
      </c>
      <c r="B45" s="4" t="s">
        <v>208</v>
      </c>
      <c r="E45" s="22">
        <v>8549</v>
      </c>
      <c r="F45" s="22" t="s">
        <v>241</v>
      </c>
      <c r="G45" t="s">
        <v>216</v>
      </c>
      <c r="H45" s="35">
        <v>3030</v>
      </c>
      <c r="J45" s="36">
        <v>3030</v>
      </c>
    </row>
    <row r="46" spans="1:10" x14ac:dyDescent="0.25">
      <c r="A46" s="4" t="s">
        <v>146</v>
      </c>
      <c r="B46" s="4" t="s">
        <v>208</v>
      </c>
      <c r="E46" s="22">
        <v>8549</v>
      </c>
      <c r="F46" s="22" t="s">
        <v>241</v>
      </c>
      <c r="G46" t="s">
        <v>217</v>
      </c>
      <c r="H46" s="35">
        <v>3387</v>
      </c>
      <c r="J46" s="36">
        <v>3387</v>
      </c>
    </row>
    <row r="47" spans="1:10" x14ac:dyDescent="0.25">
      <c r="A47" s="4" t="s">
        <v>146</v>
      </c>
      <c r="B47" s="4" t="s">
        <v>208</v>
      </c>
      <c r="E47" s="22">
        <v>8550</v>
      </c>
      <c r="F47" s="22" t="s">
        <v>242</v>
      </c>
      <c r="G47" t="s">
        <v>213</v>
      </c>
      <c r="H47" s="35">
        <v>304</v>
      </c>
      <c r="J47" s="36">
        <v>304</v>
      </c>
    </row>
    <row r="48" spans="1:10" x14ac:dyDescent="0.25">
      <c r="A48" s="4" t="s">
        <v>146</v>
      </c>
      <c r="B48" s="4" t="s">
        <v>208</v>
      </c>
      <c r="E48" s="22">
        <v>8550</v>
      </c>
      <c r="F48" s="22" t="s">
        <v>242</v>
      </c>
      <c r="G48" t="s">
        <v>216</v>
      </c>
      <c r="H48" s="35">
        <v>370</v>
      </c>
      <c r="J48" s="36">
        <v>370</v>
      </c>
    </row>
    <row r="49" spans="1:12" x14ac:dyDescent="0.25">
      <c r="A49" s="4" t="s">
        <v>146</v>
      </c>
      <c r="B49" s="4" t="s">
        <v>208</v>
      </c>
      <c r="E49" s="22">
        <v>8550</v>
      </c>
      <c r="F49" s="22" t="s">
        <v>242</v>
      </c>
      <c r="G49" t="s">
        <v>217</v>
      </c>
      <c r="H49" s="35">
        <v>413</v>
      </c>
      <c r="J49" s="36">
        <v>413</v>
      </c>
    </row>
    <row r="50" spans="1:12" ht="30" x14ac:dyDescent="0.25">
      <c r="A50" s="4" t="s">
        <v>146</v>
      </c>
      <c r="B50" s="4" t="s">
        <v>208</v>
      </c>
      <c r="E50" s="22">
        <v>8551</v>
      </c>
      <c r="F50" s="22" t="s">
        <v>243</v>
      </c>
      <c r="G50" t="s">
        <v>213</v>
      </c>
      <c r="H50" s="35">
        <v>3449</v>
      </c>
      <c r="I50" s="5">
        <v>-627.66666699999996</v>
      </c>
      <c r="J50" s="36">
        <v>2821.333333</v>
      </c>
      <c r="L50" s="1" t="s">
        <v>244</v>
      </c>
    </row>
    <row r="51" spans="1:12" ht="30" x14ac:dyDescent="0.25">
      <c r="A51" s="4" t="s">
        <v>146</v>
      </c>
      <c r="B51" s="4" t="s">
        <v>208</v>
      </c>
      <c r="E51" s="22">
        <v>8551</v>
      </c>
      <c r="F51" s="22" t="s">
        <v>243</v>
      </c>
      <c r="G51" t="s">
        <v>216</v>
      </c>
      <c r="H51" s="35">
        <v>4188</v>
      </c>
      <c r="I51" s="5">
        <v>-627.66666699999996</v>
      </c>
      <c r="J51" s="36">
        <v>3560.333333</v>
      </c>
      <c r="L51" s="1" t="s">
        <v>244</v>
      </c>
    </row>
    <row r="52" spans="1:12" ht="30" x14ac:dyDescent="0.25">
      <c r="A52" s="4" t="s">
        <v>146</v>
      </c>
      <c r="B52" s="4" t="s">
        <v>208</v>
      </c>
      <c r="E52" s="22">
        <v>8551</v>
      </c>
      <c r="F52" s="22" t="s">
        <v>243</v>
      </c>
      <c r="G52" t="s">
        <v>217</v>
      </c>
      <c r="H52" s="35">
        <v>4681</v>
      </c>
      <c r="I52" s="5">
        <v>-627.66666699999996</v>
      </c>
      <c r="J52" s="36">
        <v>4053.333333</v>
      </c>
      <c r="L52" s="1" t="s">
        <v>244</v>
      </c>
    </row>
    <row r="53" spans="1:12" x14ac:dyDescent="0.25">
      <c r="A53" s="4" t="s">
        <v>146</v>
      </c>
      <c r="B53" s="4" t="s">
        <v>208</v>
      </c>
      <c r="E53" s="22">
        <v>8552</v>
      </c>
      <c r="F53" s="22" t="s">
        <v>245</v>
      </c>
      <c r="G53" t="s">
        <v>213</v>
      </c>
      <c r="H53" s="35">
        <v>940</v>
      </c>
      <c r="J53" s="36">
        <v>940</v>
      </c>
    </row>
    <row r="54" spans="1:12" x14ac:dyDescent="0.25">
      <c r="A54" s="4" t="s">
        <v>146</v>
      </c>
      <c r="B54" s="4" t="s">
        <v>208</v>
      </c>
      <c r="E54" s="22">
        <v>8552</v>
      </c>
      <c r="F54" s="22" t="s">
        <v>245</v>
      </c>
      <c r="G54" t="s">
        <v>216</v>
      </c>
      <c r="H54" s="35">
        <v>1488</v>
      </c>
      <c r="J54" s="36">
        <v>1488</v>
      </c>
    </row>
    <row r="55" spans="1:12" x14ac:dyDescent="0.25">
      <c r="A55" s="4" t="s">
        <v>146</v>
      </c>
      <c r="B55" s="4" t="s">
        <v>208</v>
      </c>
      <c r="E55" s="22">
        <v>8552</v>
      </c>
      <c r="F55" s="22" t="s">
        <v>245</v>
      </c>
      <c r="G55" t="s">
        <v>217</v>
      </c>
      <c r="H55" s="35">
        <v>929</v>
      </c>
      <c r="J55" s="36">
        <v>929</v>
      </c>
    </row>
    <row r="56" spans="1:12" x14ac:dyDescent="0.25">
      <c r="A56" t="s">
        <v>146</v>
      </c>
      <c r="B56" t="s">
        <v>208</v>
      </c>
      <c r="C56" t="s">
        <v>209</v>
      </c>
      <c r="E56" s="22">
        <v>8110</v>
      </c>
      <c r="F56" s="22" t="s">
        <v>212</v>
      </c>
      <c r="G56" t="s">
        <v>213</v>
      </c>
      <c r="H56" s="35">
        <v>5084.7839065541857</v>
      </c>
      <c r="J56" s="36">
        <v>5084.7839065541857</v>
      </c>
    </row>
    <row r="57" spans="1:12" x14ac:dyDescent="0.25">
      <c r="A57" t="s">
        <v>146</v>
      </c>
      <c r="B57" t="s">
        <v>208</v>
      </c>
      <c r="C57" t="s">
        <v>209</v>
      </c>
      <c r="E57" s="22">
        <v>8110</v>
      </c>
      <c r="F57" s="22" t="s">
        <v>212</v>
      </c>
      <c r="G57" t="s">
        <v>216</v>
      </c>
      <c r="H57" s="35">
        <v>6269.3074302401046</v>
      </c>
      <c r="J57" s="36">
        <v>6269.3074302401046</v>
      </c>
    </row>
    <row r="58" spans="1:12" x14ac:dyDescent="0.25">
      <c r="A58" t="s">
        <v>146</v>
      </c>
      <c r="B58" t="s">
        <v>208</v>
      </c>
      <c r="C58" t="s">
        <v>209</v>
      </c>
      <c r="E58" s="22">
        <v>8110</v>
      </c>
      <c r="F58" s="22" t="s">
        <v>212</v>
      </c>
      <c r="G58" t="s">
        <v>217</v>
      </c>
      <c r="H58" s="35">
        <v>11797.083874107722</v>
      </c>
      <c r="J58" s="36">
        <v>11797.083874107722</v>
      </c>
    </row>
    <row r="59" spans="1:12" x14ac:dyDescent="0.25">
      <c r="A59" t="s">
        <v>146</v>
      </c>
      <c r="B59" t="s">
        <v>208</v>
      </c>
      <c r="C59" t="s">
        <v>246</v>
      </c>
      <c r="E59" s="22"/>
      <c r="F59" s="38"/>
      <c r="H59" s="35">
        <v>9724</v>
      </c>
      <c r="J59" s="36">
        <v>9724</v>
      </c>
    </row>
    <row r="60" spans="1:12" x14ac:dyDescent="0.25">
      <c r="A60" t="s">
        <v>146</v>
      </c>
      <c r="B60" t="s">
        <v>208</v>
      </c>
      <c r="C60" t="s">
        <v>247</v>
      </c>
      <c r="E60" s="22"/>
      <c r="F60" s="38"/>
      <c r="H60" s="35">
        <v>14287</v>
      </c>
      <c r="J60" s="36">
        <v>14287</v>
      </c>
    </row>
    <row r="61" spans="1:12" ht="30" x14ac:dyDescent="0.25">
      <c r="A61" t="s">
        <v>146</v>
      </c>
      <c r="B61" t="s">
        <v>208</v>
      </c>
      <c r="C61" t="s">
        <v>248</v>
      </c>
      <c r="E61" s="22"/>
      <c r="F61" s="38"/>
      <c r="H61" s="35">
        <v>11822</v>
      </c>
      <c r="I61" s="5">
        <v>-715</v>
      </c>
      <c r="J61" s="36">
        <v>11107</v>
      </c>
      <c r="L61" s="1" t="s">
        <v>249</v>
      </c>
    </row>
    <row r="62" spans="1:12" x14ac:dyDescent="0.25">
      <c r="A62" t="s">
        <v>146</v>
      </c>
      <c r="B62" t="s">
        <v>208</v>
      </c>
      <c r="C62" t="s">
        <v>250</v>
      </c>
      <c r="E62" s="22"/>
      <c r="F62" s="38"/>
      <c r="H62" s="35">
        <v>6485</v>
      </c>
      <c r="J62" s="36">
        <v>6485</v>
      </c>
    </row>
    <row r="63" spans="1:12" x14ac:dyDescent="0.25">
      <c r="A63" t="s">
        <v>146</v>
      </c>
      <c r="B63" t="s">
        <v>208</v>
      </c>
      <c r="C63" t="s">
        <v>251</v>
      </c>
      <c r="E63" s="22"/>
      <c r="F63" s="38"/>
      <c r="H63" s="35">
        <v>9525</v>
      </c>
      <c r="J63" s="36">
        <v>9525</v>
      </c>
    </row>
    <row r="64" spans="1:12" ht="30" x14ac:dyDescent="0.25">
      <c r="A64" t="s">
        <v>146</v>
      </c>
      <c r="B64" t="s">
        <v>208</v>
      </c>
      <c r="C64" t="s">
        <v>252</v>
      </c>
      <c r="E64" s="22"/>
      <c r="F64" s="38"/>
      <c r="H64" s="35">
        <v>7882</v>
      </c>
      <c r="I64" s="5">
        <v>-477</v>
      </c>
      <c r="J64" s="36">
        <v>7405</v>
      </c>
      <c r="L64" s="1" t="s">
        <v>249</v>
      </c>
    </row>
    <row r="65" spans="1:10" x14ac:dyDescent="0.25">
      <c r="A65" t="s">
        <v>145</v>
      </c>
      <c r="B65" t="s">
        <v>207</v>
      </c>
      <c r="E65" s="22">
        <v>7001</v>
      </c>
      <c r="F65" s="22" t="s">
        <v>212</v>
      </c>
      <c r="G65" t="s">
        <v>253</v>
      </c>
      <c r="H65" s="35">
        <v>13885</v>
      </c>
      <c r="J65" s="36">
        <v>13885</v>
      </c>
    </row>
    <row r="66" spans="1:10" x14ac:dyDescent="0.25">
      <c r="A66" t="s">
        <v>145</v>
      </c>
      <c r="B66" t="s">
        <v>207</v>
      </c>
      <c r="E66" s="22">
        <v>7001</v>
      </c>
      <c r="F66" s="22" t="s">
        <v>212</v>
      </c>
      <c r="G66" t="s">
        <v>254</v>
      </c>
      <c r="H66" s="35">
        <v>13224</v>
      </c>
      <c r="J66" s="36">
        <v>13224</v>
      </c>
    </row>
    <row r="67" spans="1:10" x14ac:dyDescent="0.25">
      <c r="A67" t="s">
        <v>145</v>
      </c>
      <c r="B67" t="s">
        <v>207</v>
      </c>
      <c r="E67" s="22">
        <v>7001</v>
      </c>
      <c r="F67" s="22" t="s">
        <v>212</v>
      </c>
      <c r="G67" t="s">
        <v>255</v>
      </c>
      <c r="H67" s="35">
        <v>5951</v>
      </c>
      <c r="J67" s="36">
        <v>5951</v>
      </c>
    </row>
    <row r="68" spans="1:10" x14ac:dyDescent="0.25">
      <c r="A68" t="s">
        <v>145</v>
      </c>
      <c r="B68" t="s">
        <v>207</v>
      </c>
      <c r="E68" s="22">
        <v>7002</v>
      </c>
      <c r="F68" s="22" t="s">
        <v>256</v>
      </c>
      <c r="G68" t="s">
        <v>253</v>
      </c>
      <c r="H68" s="35">
        <v>2619</v>
      </c>
      <c r="J68" s="36">
        <v>2619</v>
      </c>
    </row>
    <row r="69" spans="1:10" x14ac:dyDescent="0.25">
      <c r="A69" t="s">
        <v>145</v>
      </c>
      <c r="B69" t="s">
        <v>207</v>
      </c>
      <c r="E69" s="22">
        <v>7002</v>
      </c>
      <c r="F69" s="22" t="s">
        <v>256</v>
      </c>
      <c r="G69" t="s">
        <v>254</v>
      </c>
      <c r="H69" s="35">
        <v>2494</v>
      </c>
      <c r="J69" s="36">
        <v>2494</v>
      </c>
    </row>
    <row r="70" spans="1:10" x14ac:dyDescent="0.25">
      <c r="A70" t="s">
        <v>145</v>
      </c>
      <c r="B70" t="s">
        <v>207</v>
      </c>
      <c r="E70" s="22">
        <v>7002</v>
      </c>
      <c r="F70" s="22" t="s">
        <v>256</v>
      </c>
      <c r="G70" t="s">
        <v>255</v>
      </c>
      <c r="H70" s="35">
        <v>1122</v>
      </c>
      <c r="J70" s="36">
        <v>1122</v>
      </c>
    </row>
    <row r="71" spans="1:10" x14ac:dyDescent="0.25">
      <c r="A71" t="s">
        <v>145</v>
      </c>
      <c r="B71" t="s">
        <v>207</v>
      </c>
      <c r="E71" s="22">
        <v>7003</v>
      </c>
      <c r="F71" s="22" t="s">
        <v>257</v>
      </c>
      <c r="G71" t="s">
        <v>253</v>
      </c>
      <c r="H71" s="35">
        <v>2714</v>
      </c>
      <c r="J71" s="36">
        <v>2714</v>
      </c>
    </row>
    <row r="72" spans="1:10" x14ac:dyDescent="0.25">
      <c r="A72" t="s">
        <v>145</v>
      </c>
      <c r="B72" t="s">
        <v>207</v>
      </c>
      <c r="E72" s="22">
        <v>7003</v>
      </c>
      <c r="F72" s="22" t="s">
        <v>257</v>
      </c>
      <c r="G72" t="s">
        <v>254</v>
      </c>
      <c r="H72" s="35">
        <v>2584</v>
      </c>
      <c r="J72" s="36">
        <v>2584</v>
      </c>
    </row>
    <row r="73" spans="1:10" x14ac:dyDescent="0.25">
      <c r="A73" t="s">
        <v>145</v>
      </c>
      <c r="B73" t="s">
        <v>207</v>
      </c>
      <c r="E73" s="22">
        <v>7003</v>
      </c>
      <c r="F73" s="22" t="s">
        <v>257</v>
      </c>
      <c r="G73" t="s">
        <v>255</v>
      </c>
      <c r="H73" s="35">
        <v>1163</v>
      </c>
      <c r="J73" s="36">
        <v>1163</v>
      </c>
    </row>
    <row r="74" spans="1:10" x14ac:dyDescent="0.25">
      <c r="A74" t="s">
        <v>145</v>
      </c>
      <c r="B74" t="s">
        <v>207</v>
      </c>
      <c r="E74" s="22">
        <v>7004</v>
      </c>
      <c r="F74" s="22" t="s">
        <v>258</v>
      </c>
      <c r="G74" t="s">
        <v>253</v>
      </c>
      <c r="H74" s="35">
        <v>369</v>
      </c>
      <c r="J74" s="36">
        <v>369</v>
      </c>
    </row>
    <row r="75" spans="1:10" x14ac:dyDescent="0.25">
      <c r="A75" t="s">
        <v>145</v>
      </c>
      <c r="B75" t="s">
        <v>207</v>
      </c>
      <c r="E75" s="22">
        <v>7004</v>
      </c>
      <c r="F75" s="22" t="s">
        <v>258</v>
      </c>
      <c r="G75" t="s">
        <v>254</v>
      </c>
      <c r="H75" s="35">
        <v>351</v>
      </c>
      <c r="J75" s="36">
        <v>351</v>
      </c>
    </row>
    <row r="76" spans="1:10" x14ac:dyDescent="0.25">
      <c r="A76" t="s">
        <v>145</v>
      </c>
      <c r="B76" t="s">
        <v>207</v>
      </c>
      <c r="E76" s="22">
        <v>7004</v>
      </c>
      <c r="F76" s="22" t="s">
        <v>258</v>
      </c>
      <c r="G76" t="s">
        <v>255</v>
      </c>
      <c r="H76" s="35">
        <v>158</v>
      </c>
      <c r="J76" s="36">
        <v>158</v>
      </c>
    </row>
    <row r="77" spans="1:10" x14ac:dyDescent="0.25">
      <c r="A77" t="s">
        <v>145</v>
      </c>
      <c r="B77" t="s">
        <v>207</v>
      </c>
      <c r="E77" s="22">
        <v>7005</v>
      </c>
      <c r="F77" s="22" t="s">
        <v>259</v>
      </c>
      <c r="G77" t="s">
        <v>253</v>
      </c>
      <c r="H77" s="35">
        <v>763</v>
      </c>
      <c r="J77" s="36">
        <v>763</v>
      </c>
    </row>
    <row r="78" spans="1:10" x14ac:dyDescent="0.25">
      <c r="A78" t="s">
        <v>145</v>
      </c>
      <c r="B78" t="s">
        <v>207</v>
      </c>
      <c r="E78" s="22">
        <v>7005</v>
      </c>
      <c r="F78" s="22" t="s">
        <v>259</v>
      </c>
      <c r="G78" t="s">
        <v>254</v>
      </c>
      <c r="H78" s="35">
        <v>726</v>
      </c>
      <c r="J78" s="36">
        <v>726</v>
      </c>
    </row>
    <row r="79" spans="1:10" x14ac:dyDescent="0.25">
      <c r="A79" t="s">
        <v>145</v>
      </c>
      <c r="B79" t="s">
        <v>207</v>
      </c>
      <c r="E79" s="22">
        <v>7005</v>
      </c>
      <c r="F79" s="22" t="s">
        <v>259</v>
      </c>
      <c r="G79" t="s">
        <v>255</v>
      </c>
      <c r="H79" s="35">
        <v>327</v>
      </c>
      <c r="J79" s="36">
        <v>327</v>
      </c>
    </row>
    <row r="80" spans="1:10" x14ac:dyDescent="0.25">
      <c r="A80" t="s">
        <v>145</v>
      </c>
      <c r="B80" t="s">
        <v>207</v>
      </c>
      <c r="E80" s="22">
        <v>7006</v>
      </c>
      <c r="F80" s="22" t="s">
        <v>260</v>
      </c>
      <c r="G80" t="s">
        <v>253</v>
      </c>
      <c r="H80" s="35">
        <v>12718</v>
      </c>
      <c r="J80" s="36">
        <v>12718</v>
      </c>
    </row>
    <row r="81" spans="1:12" x14ac:dyDescent="0.25">
      <c r="A81" t="s">
        <v>145</v>
      </c>
      <c r="B81" t="s">
        <v>207</v>
      </c>
      <c r="E81" s="22">
        <v>7006</v>
      </c>
      <c r="F81" s="22" t="s">
        <v>260</v>
      </c>
      <c r="G81" t="s">
        <v>254</v>
      </c>
      <c r="H81" s="35">
        <v>12112</v>
      </c>
      <c r="J81" s="36">
        <v>12112</v>
      </c>
    </row>
    <row r="82" spans="1:12" x14ac:dyDescent="0.25">
      <c r="A82" t="s">
        <v>145</v>
      </c>
      <c r="B82" t="s">
        <v>207</v>
      </c>
      <c r="E82" s="22">
        <v>7006</v>
      </c>
      <c r="F82" s="22" t="s">
        <v>260</v>
      </c>
      <c r="G82" t="s">
        <v>255</v>
      </c>
      <c r="H82" s="35">
        <v>5451</v>
      </c>
      <c r="J82" s="36">
        <v>5451</v>
      </c>
    </row>
    <row r="83" spans="1:12" x14ac:dyDescent="0.25">
      <c r="A83" t="s">
        <v>145</v>
      </c>
      <c r="B83" t="s">
        <v>207</v>
      </c>
      <c r="E83" s="22">
        <v>7007</v>
      </c>
      <c r="F83" s="22" t="s">
        <v>261</v>
      </c>
      <c r="G83" t="s">
        <v>253</v>
      </c>
      <c r="H83" s="35">
        <v>511</v>
      </c>
      <c r="I83" s="5">
        <v>-259</v>
      </c>
      <c r="J83" s="36">
        <v>252</v>
      </c>
      <c r="K83" t="s">
        <v>262</v>
      </c>
      <c r="L83" s="1" t="s">
        <v>263</v>
      </c>
    </row>
    <row r="84" spans="1:12" x14ac:dyDescent="0.25">
      <c r="A84" t="s">
        <v>145</v>
      </c>
      <c r="B84" t="s">
        <v>207</v>
      </c>
      <c r="E84" s="22">
        <v>7007</v>
      </c>
      <c r="F84" s="22" t="s">
        <v>261</v>
      </c>
      <c r="G84" t="s">
        <v>254</v>
      </c>
      <c r="H84" s="35">
        <v>486</v>
      </c>
      <c r="I84" s="5">
        <v>-259</v>
      </c>
      <c r="J84" s="36">
        <v>227</v>
      </c>
      <c r="K84" t="s">
        <v>262</v>
      </c>
      <c r="L84" s="1" t="s">
        <v>263</v>
      </c>
    </row>
    <row r="85" spans="1:12" x14ac:dyDescent="0.25">
      <c r="A85" t="s">
        <v>145</v>
      </c>
      <c r="B85" t="s">
        <v>207</v>
      </c>
      <c r="E85" s="22">
        <v>7007</v>
      </c>
      <c r="F85" s="22" t="s">
        <v>261</v>
      </c>
      <c r="G85" t="s">
        <v>255</v>
      </c>
      <c r="H85" s="35">
        <v>219</v>
      </c>
      <c r="I85" s="5">
        <v>-259</v>
      </c>
      <c r="J85" s="36">
        <v>-40</v>
      </c>
      <c r="K85" t="s">
        <v>262</v>
      </c>
      <c r="L85" s="1" t="s">
        <v>263</v>
      </c>
    </row>
    <row r="86" spans="1:12" x14ac:dyDescent="0.25">
      <c r="A86" t="s">
        <v>145</v>
      </c>
      <c r="B86" t="s">
        <v>207</v>
      </c>
      <c r="E86" s="22">
        <v>7008</v>
      </c>
      <c r="F86" s="22" t="s">
        <v>264</v>
      </c>
      <c r="G86" t="s">
        <v>253</v>
      </c>
      <c r="H86" s="35">
        <v>1135</v>
      </c>
      <c r="J86" s="36">
        <v>1135</v>
      </c>
    </row>
    <row r="87" spans="1:12" x14ac:dyDescent="0.25">
      <c r="A87" t="s">
        <v>145</v>
      </c>
      <c r="B87" t="s">
        <v>207</v>
      </c>
      <c r="E87" s="22">
        <v>7008</v>
      </c>
      <c r="F87" s="22" t="s">
        <v>264</v>
      </c>
      <c r="G87" t="s">
        <v>254</v>
      </c>
      <c r="H87" s="35">
        <v>1081</v>
      </c>
      <c r="J87" s="36">
        <v>1081</v>
      </c>
    </row>
    <row r="88" spans="1:12" x14ac:dyDescent="0.25">
      <c r="A88" t="s">
        <v>145</v>
      </c>
      <c r="B88" t="s">
        <v>207</v>
      </c>
      <c r="E88" s="22">
        <v>7008</v>
      </c>
      <c r="F88" s="22" t="s">
        <v>264</v>
      </c>
      <c r="G88" t="s">
        <v>255</v>
      </c>
      <c r="H88" s="35">
        <v>486</v>
      </c>
      <c r="J88" s="36">
        <v>486</v>
      </c>
    </row>
    <row r="89" spans="1:12" x14ac:dyDescent="0.25">
      <c r="A89" t="s">
        <v>145</v>
      </c>
      <c r="B89" t="s">
        <v>207</v>
      </c>
      <c r="E89" s="22">
        <v>7009</v>
      </c>
      <c r="F89" s="22" t="s">
        <v>265</v>
      </c>
      <c r="G89" t="s">
        <v>253</v>
      </c>
      <c r="H89" s="35">
        <v>19132</v>
      </c>
      <c r="J89" s="36">
        <v>19132</v>
      </c>
    </row>
    <row r="90" spans="1:12" x14ac:dyDescent="0.25">
      <c r="A90" t="s">
        <v>145</v>
      </c>
      <c r="B90" t="s">
        <v>207</v>
      </c>
      <c r="E90" s="22">
        <v>7009</v>
      </c>
      <c r="F90" s="22" t="s">
        <v>265</v>
      </c>
      <c r="G90" t="s">
        <v>254</v>
      </c>
      <c r="H90" s="35">
        <v>18221</v>
      </c>
      <c r="J90" s="36">
        <v>18221</v>
      </c>
      <c r="L90" s="39"/>
    </row>
    <row r="91" spans="1:12" x14ac:dyDescent="0.25">
      <c r="A91" t="s">
        <v>145</v>
      </c>
      <c r="B91" t="s">
        <v>207</v>
      </c>
      <c r="E91" s="22">
        <v>7009</v>
      </c>
      <c r="F91" s="22" t="s">
        <v>265</v>
      </c>
      <c r="G91" t="s">
        <v>255</v>
      </c>
      <c r="H91" s="35">
        <v>8199</v>
      </c>
      <c r="J91" s="36">
        <v>8199</v>
      </c>
      <c r="L91" s="39"/>
    </row>
    <row r="92" spans="1:12" x14ac:dyDescent="0.25">
      <c r="A92" t="s">
        <v>145</v>
      </c>
      <c r="B92" t="s">
        <v>207</v>
      </c>
      <c r="E92" s="22">
        <v>7010</v>
      </c>
      <c r="F92" s="22" t="s">
        <v>266</v>
      </c>
      <c r="G92" t="s">
        <v>253</v>
      </c>
      <c r="H92" s="35">
        <v>1022</v>
      </c>
      <c r="J92" s="36">
        <v>1022</v>
      </c>
      <c r="L92" s="39"/>
    </row>
    <row r="93" spans="1:12" x14ac:dyDescent="0.25">
      <c r="A93" t="s">
        <v>145</v>
      </c>
      <c r="B93" t="s">
        <v>207</v>
      </c>
      <c r="E93" s="22">
        <v>7010</v>
      </c>
      <c r="F93" s="22" t="s">
        <v>266</v>
      </c>
      <c r="G93" t="s">
        <v>254</v>
      </c>
      <c r="H93" s="35">
        <v>974</v>
      </c>
      <c r="J93" s="36">
        <v>974</v>
      </c>
    </row>
    <row r="94" spans="1:12" x14ac:dyDescent="0.25">
      <c r="A94" t="s">
        <v>145</v>
      </c>
      <c r="B94" t="s">
        <v>207</v>
      </c>
      <c r="E94" s="22">
        <v>7010</v>
      </c>
      <c r="F94" s="22" t="s">
        <v>266</v>
      </c>
      <c r="G94" t="s">
        <v>255</v>
      </c>
      <c r="H94" s="35">
        <v>438</v>
      </c>
      <c r="J94" s="36">
        <v>438</v>
      </c>
    </row>
    <row r="95" spans="1:12" x14ac:dyDescent="0.25">
      <c r="A95" t="s">
        <v>145</v>
      </c>
      <c r="B95" t="s">
        <v>207</v>
      </c>
      <c r="E95" s="22">
        <v>7011</v>
      </c>
      <c r="F95" s="22" t="s">
        <v>267</v>
      </c>
      <c r="G95" t="s">
        <v>253</v>
      </c>
      <c r="H95" s="35">
        <v>11403</v>
      </c>
      <c r="J95" s="36">
        <v>11403</v>
      </c>
    </row>
    <row r="96" spans="1:12" x14ac:dyDescent="0.25">
      <c r="A96" t="s">
        <v>145</v>
      </c>
      <c r="B96" t="s">
        <v>207</v>
      </c>
      <c r="E96" s="22">
        <v>7011</v>
      </c>
      <c r="F96" s="22" t="s">
        <v>267</v>
      </c>
      <c r="G96" t="s">
        <v>254</v>
      </c>
      <c r="H96" s="35">
        <v>10860</v>
      </c>
      <c r="J96" s="36">
        <v>10860</v>
      </c>
    </row>
    <row r="97" spans="1:12" x14ac:dyDescent="0.25">
      <c r="A97" t="s">
        <v>145</v>
      </c>
      <c r="B97" t="s">
        <v>207</v>
      </c>
      <c r="E97" s="22">
        <v>7011</v>
      </c>
      <c r="F97" s="22" t="s">
        <v>267</v>
      </c>
      <c r="G97" t="s">
        <v>255</v>
      </c>
      <c r="H97" s="35">
        <v>4887</v>
      </c>
      <c r="J97" s="36">
        <v>4887</v>
      </c>
    </row>
    <row r="98" spans="1:12" x14ac:dyDescent="0.25">
      <c r="A98" t="s">
        <v>145</v>
      </c>
      <c r="B98" t="s">
        <v>207</v>
      </c>
      <c r="E98" s="22">
        <v>7012</v>
      </c>
      <c r="F98" s="22" t="s">
        <v>268</v>
      </c>
      <c r="G98" t="s">
        <v>253</v>
      </c>
      <c r="H98" s="35">
        <v>120</v>
      </c>
      <c r="J98" s="36">
        <v>120</v>
      </c>
    </row>
    <row r="99" spans="1:12" x14ac:dyDescent="0.25">
      <c r="A99" t="s">
        <v>145</v>
      </c>
      <c r="B99" t="s">
        <v>207</v>
      </c>
      <c r="E99" s="22">
        <v>7012</v>
      </c>
      <c r="F99" s="22" t="s">
        <v>268</v>
      </c>
      <c r="G99" t="s">
        <v>254</v>
      </c>
      <c r="H99" s="35">
        <v>114</v>
      </c>
      <c r="J99" s="36">
        <v>114</v>
      </c>
    </row>
    <row r="100" spans="1:12" x14ac:dyDescent="0.25">
      <c r="A100" t="s">
        <v>145</v>
      </c>
      <c r="B100" t="s">
        <v>207</v>
      </c>
      <c r="E100" s="22">
        <v>7012</v>
      </c>
      <c r="F100" s="22" t="s">
        <v>268</v>
      </c>
      <c r="G100" t="s">
        <v>255</v>
      </c>
      <c r="H100" s="35">
        <v>51</v>
      </c>
      <c r="J100" s="36">
        <v>51</v>
      </c>
    </row>
    <row r="101" spans="1:12" x14ac:dyDescent="0.25">
      <c r="A101" t="s">
        <v>145</v>
      </c>
      <c r="B101" t="s">
        <v>207</v>
      </c>
      <c r="E101" s="22">
        <v>7013</v>
      </c>
      <c r="F101" s="22" t="s">
        <v>269</v>
      </c>
      <c r="G101" t="s">
        <v>253</v>
      </c>
      <c r="H101" s="35">
        <v>587</v>
      </c>
      <c r="I101" s="5">
        <v>-166.66666699999999</v>
      </c>
      <c r="J101" s="36">
        <v>420.33333300000004</v>
      </c>
      <c r="K101" t="s">
        <v>223</v>
      </c>
      <c r="L101" s="1" t="s">
        <v>270</v>
      </c>
    </row>
    <row r="102" spans="1:12" x14ac:dyDescent="0.25">
      <c r="A102" t="s">
        <v>145</v>
      </c>
      <c r="B102" t="s">
        <v>207</v>
      </c>
      <c r="E102" s="22">
        <v>7013</v>
      </c>
      <c r="F102" s="22" t="s">
        <v>269</v>
      </c>
      <c r="G102" t="s">
        <v>254</v>
      </c>
      <c r="H102" s="35">
        <v>545</v>
      </c>
      <c r="I102" s="5">
        <v>-166.66666699999999</v>
      </c>
      <c r="J102" s="36">
        <v>378.33333300000004</v>
      </c>
      <c r="K102" t="s">
        <v>223</v>
      </c>
      <c r="L102" s="1" t="s">
        <v>270</v>
      </c>
    </row>
    <row r="103" spans="1:12" x14ac:dyDescent="0.25">
      <c r="A103" t="s">
        <v>145</v>
      </c>
      <c r="B103" t="s">
        <v>207</v>
      </c>
      <c r="E103" s="22">
        <v>7013</v>
      </c>
      <c r="F103" s="22" t="s">
        <v>269</v>
      </c>
      <c r="G103" t="s">
        <v>255</v>
      </c>
      <c r="H103" s="35">
        <v>980</v>
      </c>
      <c r="I103" s="5">
        <v>-166.66666699999999</v>
      </c>
      <c r="J103" s="36">
        <v>813.33333300000004</v>
      </c>
      <c r="K103" t="s">
        <v>223</v>
      </c>
      <c r="L103" s="1" t="s">
        <v>270</v>
      </c>
    </row>
    <row r="104" spans="1:12" x14ac:dyDescent="0.25">
      <c r="A104" t="s">
        <v>145</v>
      </c>
      <c r="B104" t="s">
        <v>207</v>
      </c>
      <c r="E104" s="22">
        <v>7014</v>
      </c>
      <c r="F104" s="22" t="s">
        <v>271</v>
      </c>
      <c r="G104" t="s">
        <v>253</v>
      </c>
      <c r="H104" s="35">
        <v>310</v>
      </c>
      <c r="J104" s="36">
        <v>310</v>
      </c>
    </row>
    <row r="105" spans="1:12" x14ac:dyDescent="0.25">
      <c r="A105" t="s">
        <v>145</v>
      </c>
      <c r="B105" t="s">
        <v>207</v>
      </c>
      <c r="E105" s="22">
        <v>7014</v>
      </c>
      <c r="F105" s="22" t="s">
        <v>271</v>
      </c>
      <c r="G105" t="s">
        <v>254</v>
      </c>
      <c r="H105" s="35">
        <v>295</v>
      </c>
      <c r="J105" s="36">
        <v>295</v>
      </c>
    </row>
    <row r="106" spans="1:12" x14ac:dyDescent="0.25">
      <c r="A106" t="s">
        <v>145</v>
      </c>
      <c r="B106" t="s">
        <v>207</v>
      </c>
      <c r="E106" s="22">
        <v>7014</v>
      </c>
      <c r="F106" s="22" t="s">
        <v>271</v>
      </c>
      <c r="G106" t="s">
        <v>255</v>
      </c>
      <c r="H106" s="35">
        <v>133</v>
      </c>
      <c r="J106" s="36">
        <v>133</v>
      </c>
    </row>
    <row r="107" spans="1:12" x14ac:dyDescent="0.25">
      <c r="A107" t="s">
        <v>145</v>
      </c>
      <c r="B107" t="s">
        <v>207</v>
      </c>
      <c r="E107" s="22">
        <v>7015</v>
      </c>
      <c r="F107" s="22" t="s">
        <v>272</v>
      </c>
      <c r="G107" t="s">
        <v>253</v>
      </c>
      <c r="H107" s="35">
        <v>1186</v>
      </c>
      <c r="J107" s="36">
        <v>1186</v>
      </c>
    </row>
    <row r="108" spans="1:12" x14ac:dyDescent="0.25">
      <c r="A108" t="s">
        <v>145</v>
      </c>
      <c r="B108" t="s">
        <v>207</v>
      </c>
      <c r="E108" s="22">
        <v>7015</v>
      </c>
      <c r="F108" s="22" t="s">
        <v>272</v>
      </c>
      <c r="G108" t="s">
        <v>254</v>
      </c>
      <c r="H108" s="35">
        <v>1130</v>
      </c>
      <c r="J108" s="36">
        <v>1130</v>
      </c>
    </row>
    <row r="109" spans="1:12" x14ac:dyDescent="0.25">
      <c r="A109" t="s">
        <v>145</v>
      </c>
      <c r="B109" t="s">
        <v>207</v>
      </c>
      <c r="E109" s="22">
        <v>7015</v>
      </c>
      <c r="F109" s="22" t="s">
        <v>272</v>
      </c>
      <c r="G109" t="s">
        <v>255</v>
      </c>
      <c r="H109" s="35">
        <v>508</v>
      </c>
      <c r="J109" s="36">
        <v>508</v>
      </c>
    </row>
    <row r="110" spans="1:12" x14ac:dyDescent="0.25">
      <c r="A110" t="s">
        <v>145</v>
      </c>
      <c r="B110" t="s">
        <v>207</v>
      </c>
      <c r="E110" s="22">
        <v>7016</v>
      </c>
      <c r="F110" s="22" t="s">
        <v>273</v>
      </c>
      <c r="G110" t="s">
        <v>253</v>
      </c>
      <c r="H110" s="35">
        <v>706</v>
      </c>
      <c r="J110" s="36">
        <v>706</v>
      </c>
    </row>
    <row r="111" spans="1:12" x14ac:dyDescent="0.25">
      <c r="A111" t="s">
        <v>145</v>
      </c>
      <c r="B111" t="s">
        <v>207</v>
      </c>
      <c r="E111" s="22">
        <v>7016</v>
      </c>
      <c r="F111" s="22" t="s">
        <v>273</v>
      </c>
      <c r="G111" t="s">
        <v>254</v>
      </c>
      <c r="H111" s="35">
        <v>672</v>
      </c>
      <c r="J111" s="36">
        <v>672</v>
      </c>
    </row>
    <row r="112" spans="1:12" x14ac:dyDescent="0.25">
      <c r="A112" t="s">
        <v>145</v>
      </c>
      <c r="B112" t="s">
        <v>207</v>
      </c>
      <c r="E112" s="22">
        <v>7016</v>
      </c>
      <c r="F112" s="22" t="s">
        <v>273</v>
      </c>
      <c r="G112" t="s">
        <v>255</v>
      </c>
      <c r="H112" s="35">
        <v>303</v>
      </c>
      <c r="J112" s="36">
        <v>303</v>
      </c>
    </row>
    <row r="113" spans="1:12" x14ac:dyDescent="0.25">
      <c r="A113" t="s">
        <v>145</v>
      </c>
      <c r="B113" t="s">
        <v>207</v>
      </c>
      <c r="E113" s="22">
        <v>8421</v>
      </c>
      <c r="F113" s="22" t="s">
        <v>233</v>
      </c>
      <c r="G113" t="s">
        <v>253</v>
      </c>
      <c r="H113" s="35">
        <v>8476</v>
      </c>
      <c r="J113" s="36">
        <v>8476</v>
      </c>
    </row>
    <row r="114" spans="1:12" x14ac:dyDescent="0.25">
      <c r="A114" t="s">
        <v>145</v>
      </c>
      <c r="B114" t="s">
        <v>207</v>
      </c>
      <c r="E114" s="22">
        <v>8421</v>
      </c>
      <c r="F114" s="22" t="s">
        <v>233</v>
      </c>
      <c r="G114" t="s">
        <v>254</v>
      </c>
      <c r="H114" s="35">
        <v>8072</v>
      </c>
      <c r="J114" s="36">
        <v>8072</v>
      </c>
    </row>
    <row r="115" spans="1:12" x14ac:dyDescent="0.25">
      <c r="A115" t="s">
        <v>145</v>
      </c>
      <c r="B115" t="s">
        <v>207</v>
      </c>
      <c r="E115" s="22">
        <v>8421</v>
      </c>
      <c r="F115" s="22" t="s">
        <v>233</v>
      </c>
      <c r="G115" t="s">
        <v>255</v>
      </c>
      <c r="H115" s="35">
        <v>3633</v>
      </c>
      <c r="J115" s="36">
        <v>3633</v>
      </c>
    </row>
    <row r="116" spans="1:12" x14ac:dyDescent="0.25">
      <c r="A116" t="s">
        <v>145</v>
      </c>
      <c r="B116" t="s">
        <v>207</v>
      </c>
      <c r="E116" s="22">
        <v>8422</v>
      </c>
      <c r="F116" s="22" t="s">
        <v>234</v>
      </c>
      <c r="G116" t="s">
        <v>253</v>
      </c>
      <c r="H116" s="35">
        <v>10685</v>
      </c>
      <c r="J116" s="36">
        <v>10685</v>
      </c>
    </row>
    <row r="117" spans="1:12" x14ac:dyDescent="0.25">
      <c r="A117" t="s">
        <v>145</v>
      </c>
      <c r="B117" t="s">
        <v>207</v>
      </c>
      <c r="E117" s="22">
        <v>8422</v>
      </c>
      <c r="F117" s="22" t="s">
        <v>234</v>
      </c>
      <c r="G117" t="s">
        <v>254</v>
      </c>
      <c r="H117" s="35">
        <v>10176</v>
      </c>
      <c r="J117" s="36">
        <v>10176</v>
      </c>
    </row>
    <row r="118" spans="1:12" x14ac:dyDescent="0.25">
      <c r="A118" t="s">
        <v>145</v>
      </c>
      <c r="B118" t="s">
        <v>207</v>
      </c>
      <c r="E118" s="22">
        <v>8422</v>
      </c>
      <c r="F118" s="22" t="s">
        <v>234</v>
      </c>
      <c r="G118" t="s">
        <v>255</v>
      </c>
      <c r="H118" s="35">
        <v>4579</v>
      </c>
      <c r="J118" s="36">
        <v>4579</v>
      </c>
    </row>
    <row r="119" spans="1:12" x14ac:dyDescent="0.25">
      <c r="A119" t="s">
        <v>145</v>
      </c>
      <c r="B119" t="s">
        <v>207</v>
      </c>
      <c r="E119" s="22">
        <v>8423</v>
      </c>
      <c r="F119" s="22" t="s">
        <v>235</v>
      </c>
      <c r="G119" t="s">
        <v>253</v>
      </c>
      <c r="H119" s="35">
        <v>6014</v>
      </c>
      <c r="J119" s="36">
        <v>6014</v>
      </c>
    </row>
    <row r="120" spans="1:12" x14ac:dyDescent="0.25">
      <c r="A120" t="s">
        <v>145</v>
      </c>
      <c r="B120" t="s">
        <v>207</v>
      </c>
      <c r="E120" s="22">
        <v>8423</v>
      </c>
      <c r="F120" s="22" t="s">
        <v>235</v>
      </c>
      <c r="G120" t="s">
        <v>254</v>
      </c>
      <c r="H120" s="35">
        <v>5727</v>
      </c>
      <c r="J120" s="36">
        <v>5727</v>
      </c>
    </row>
    <row r="121" spans="1:12" x14ac:dyDescent="0.25">
      <c r="A121" t="s">
        <v>145</v>
      </c>
      <c r="B121" t="s">
        <v>207</v>
      </c>
      <c r="E121" s="22">
        <v>8423</v>
      </c>
      <c r="F121" s="22" t="s">
        <v>235</v>
      </c>
      <c r="G121" t="s">
        <v>255</v>
      </c>
      <c r="H121" s="35">
        <v>2577</v>
      </c>
      <c r="J121" s="36">
        <v>2577</v>
      </c>
    </row>
    <row r="122" spans="1:12" x14ac:dyDescent="0.25">
      <c r="A122" t="s">
        <v>145</v>
      </c>
      <c r="B122" t="s">
        <v>207</v>
      </c>
      <c r="E122" s="22">
        <v>8425</v>
      </c>
      <c r="F122" s="22" t="s">
        <v>274</v>
      </c>
      <c r="G122" t="s">
        <v>253</v>
      </c>
      <c r="H122" s="35">
        <v>13616</v>
      </c>
      <c r="I122" s="5">
        <v>-7674.3333300000004</v>
      </c>
      <c r="J122" s="36">
        <v>5941.6666699999996</v>
      </c>
      <c r="K122" t="s">
        <v>275</v>
      </c>
      <c r="L122" s="1" t="s">
        <v>276</v>
      </c>
    </row>
    <row r="123" spans="1:12" x14ac:dyDescent="0.25">
      <c r="A123" t="s">
        <v>145</v>
      </c>
      <c r="B123" t="s">
        <v>207</v>
      </c>
      <c r="E123" s="22">
        <v>8425</v>
      </c>
      <c r="F123" s="22" t="s">
        <v>274</v>
      </c>
      <c r="G123" t="s">
        <v>254</v>
      </c>
      <c r="H123" s="35">
        <v>12968</v>
      </c>
      <c r="I123" s="5">
        <v>-7674.3333300000004</v>
      </c>
      <c r="J123" s="36">
        <v>5293.6666699999996</v>
      </c>
      <c r="K123" t="s">
        <v>275</v>
      </c>
      <c r="L123" s="1" t="s">
        <v>276</v>
      </c>
    </row>
    <row r="124" spans="1:12" x14ac:dyDescent="0.25">
      <c r="A124" t="s">
        <v>145</v>
      </c>
      <c r="B124" t="s">
        <v>207</v>
      </c>
      <c r="E124" s="22">
        <v>8425</v>
      </c>
      <c r="F124" s="22" t="s">
        <v>274</v>
      </c>
      <c r="G124" t="s">
        <v>255</v>
      </c>
      <c r="H124" s="35">
        <v>5835</v>
      </c>
      <c r="I124" s="5">
        <v>-7674.3333300000004</v>
      </c>
      <c r="J124" s="36">
        <v>-1839.3333300000004</v>
      </c>
      <c r="K124" t="s">
        <v>275</v>
      </c>
      <c r="L124" s="1" t="s">
        <v>276</v>
      </c>
    </row>
    <row r="125" spans="1:12" x14ac:dyDescent="0.25">
      <c r="A125" t="s">
        <v>145</v>
      </c>
      <c r="B125" t="s">
        <v>207</v>
      </c>
      <c r="E125" s="22">
        <v>8427</v>
      </c>
      <c r="F125" s="22" t="s">
        <v>277</v>
      </c>
      <c r="G125" t="s">
        <v>253</v>
      </c>
      <c r="H125" s="35">
        <v>9917</v>
      </c>
      <c r="J125" s="36">
        <v>9917</v>
      </c>
    </row>
    <row r="126" spans="1:12" x14ac:dyDescent="0.25">
      <c r="A126" t="s">
        <v>145</v>
      </c>
      <c r="B126" t="s">
        <v>207</v>
      </c>
      <c r="E126" s="22">
        <v>8427</v>
      </c>
      <c r="F126" s="22" t="s">
        <v>277</v>
      </c>
      <c r="G126" t="s">
        <v>254</v>
      </c>
      <c r="H126" s="35">
        <v>9445</v>
      </c>
      <c r="J126" s="36">
        <v>9445</v>
      </c>
    </row>
    <row r="127" spans="1:12" x14ac:dyDescent="0.25">
      <c r="A127" t="s">
        <v>145</v>
      </c>
      <c r="B127" t="s">
        <v>207</v>
      </c>
      <c r="E127" s="22">
        <v>8427</v>
      </c>
      <c r="F127" s="22" t="s">
        <v>277</v>
      </c>
      <c r="G127" t="s">
        <v>255</v>
      </c>
      <c r="H127" s="35">
        <v>4250</v>
      </c>
      <c r="J127" s="36">
        <v>4250</v>
      </c>
    </row>
    <row r="128" spans="1:12" x14ac:dyDescent="0.25">
      <c r="A128" t="s">
        <v>145</v>
      </c>
      <c r="B128" t="s">
        <v>207</v>
      </c>
      <c r="E128" s="22">
        <v>8429</v>
      </c>
      <c r="F128" s="22" t="s">
        <v>238</v>
      </c>
      <c r="G128" t="s">
        <v>253</v>
      </c>
      <c r="H128" s="35">
        <v>508</v>
      </c>
      <c r="J128" s="36">
        <v>508</v>
      </c>
    </row>
    <row r="129" spans="1:12" x14ac:dyDescent="0.25">
      <c r="A129" t="s">
        <v>145</v>
      </c>
      <c r="B129" t="s">
        <v>207</v>
      </c>
      <c r="E129" s="22">
        <v>8429</v>
      </c>
      <c r="F129" s="22" t="s">
        <v>238</v>
      </c>
      <c r="G129" t="s">
        <v>254</v>
      </c>
      <c r="H129" s="35">
        <v>484</v>
      </c>
      <c r="J129" s="36">
        <v>484</v>
      </c>
    </row>
    <row r="130" spans="1:12" x14ac:dyDescent="0.25">
      <c r="A130" t="s">
        <v>145</v>
      </c>
      <c r="B130" t="s">
        <v>207</v>
      </c>
      <c r="E130" s="22">
        <v>8429</v>
      </c>
      <c r="F130" s="22" t="s">
        <v>238</v>
      </c>
      <c r="G130" t="s">
        <v>255</v>
      </c>
      <c r="H130" s="35">
        <v>218</v>
      </c>
      <c r="J130" s="36">
        <v>218</v>
      </c>
    </row>
    <row r="131" spans="1:12" x14ac:dyDescent="0.25">
      <c r="A131" t="s">
        <v>145</v>
      </c>
      <c r="B131" t="s">
        <v>207</v>
      </c>
      <c r="E131" s="22">
        <v>8430</v>
      </c>
      <c r="F131" s="22" t="s">
        <v>239</v>
      </c>
      <c r="G131" t="s">
        <v>253</v>
      </c>
      <c r="H131" s="35">
        <v>2441</v>
      </c>
      <c r="J131" s="36">
        <v>2441</v>
      </c>
    </row>
    <row r="132" spans="1:12" x14ac:dyDescent="0.25">
      <c r="A132" t="s">
        <v>145</v>
      </c>
      <c r="B132" t="s">
        <v>207</v>
      </c>
      <c r="E132" s="22">
        <v>8430</v>
      </c>
      <c r="F132" s="22" t="s">
        <v>239</v>
      </c>
      <c r="G132" t="s">
        <v>254</v>
      </c>
      <c r="H132" s="35">
        <v>2325</v>
      </c>
      <c r="J132" s="36">
        <v>2325</v>
      </c>
    </row>
    <row r="133" spans="1:12" x14ac:dyDescent="0.25">
      <c r="A133" t="s">
        <v>145</v>
      </c>
      <c r="B133" t="s">
        <v>207</v>
      </c>
      <c r="E133" s="22">
        <v>8430</v>
      </c>
      <c r="F133" s="22" t="s">
        <v>239</v>
      </c>
      <c r="G133" t="s">
        <v>255</v>
      </c>
      <c r="H133" s="35">
        <v>1046</v>
      </c>
      <c r="J133" s="36">
        <v>1046</v>
      </c>
    </row>
    <row r="134" spans="1:12" x14ac:dyDescent="0.25">
      <c r="A134" t="s">
        <v>145</v>
      </c>
      <c r="B134" t="s">
        <v>207</v>
      </c>
      <c r="E134" s="22">
        <v>8431</v>
      </c>
      <c r="F134" s="22" t="s">
        <v>240</v>
      </c>
      <c r="G134" t="s">
        <v>253</v>
      </c>
      <c r="H134" s="35">
        <v>1391</v>
      </c>
      <c r="J134" s="36">
        <v>1391</v>
      </c>
    </row>
    <row r="135" spans="1:12" x14ac:dyDescent="0.25">
      <c r="A135" t="s">
        <v>145</v>
      </c>
      <c r="B135" t="s">
        <v>207</v>
      </c>
      <c r="E135" s="22">
        <v>8431</v>
      </c>
      <c r="F135" s="22" t="s">
        <v>240</v>
      </c>
      <c r="G135" t="s">
        <v>254</v>
      </c>
      <c r="H135" s="35">
        <v>1324</v>
      </c>
      <c r="J135" s="36">
        <v>1324</v>
      </c>
    </row>
    <row r="136" spans="1:12" x14ac:dyDescent="0.25">
      <c r="A136" t="s">
        <v>145</v>
      </c>
      <c r="B136" t="s">
        <v>207</v>
      </c>
      <c r="E136" s="22">
        <v>8431</v>
      </c>
      <c r="F136" s="22" t="s">
        <v>240</v>
      </c>
      <c r="G136" t="s">
        <v>255</v>
      </c>
      <c r="H136" s="35">
        <v>596</v>
      </c>
      <c r="J136" s="36">
        <v>596</v>
      </c>
    </row>
    <row r="137" spans="1:12" x14ac:dyDescent="0.25">
      <c r="A137" t="s">
        <v>145</v>
      </c>
      <c r="B137" t="s">
        <v>207</v>
      </c>
      <c r="E137" s="22">
        <v>8435</v>
      </c>
      <c r="F137" s="22" t="s">
        <v>241</v>
      </c>
      <c r="G137" t="s">
        <v>253</v>
      </c>
      <c r="H137" s="35">
        <v>13061</v>
      </c>
      <c r="J137" s="36">
        <v>13061</v>
      </c>
    </row>
    <row r="138" spans="1:12" x14ac:dyDescent="0.25">
      <c r="A138" t="s">
        <v>145</v>
      </c>
      <c r="B138" t="s">
        <v>207</v>
      </c>
      <c r="E138" s="22">
        <v>8435</v>
      </c>
      <c r="F138" s="22" t="s">
        <v>241</v>
      </c>
      <c r="G138" t="s">
        <v>254</v>
      </c>
      <c r="H138" s="35">
        <v>12439</v>
      </c>
      <c r="J138" s="36">
        <v>12439</v>
      </c>
    </row>
    <row r="139" spans="1:12" x14ac:dyDescent="0.25">
      <c r="A139" t="s">
        <v>145</v>
      </c>
      <c r="B139" t="s">
        <v>207</v>
      </c>
      <c r="E139" s="22">
        <v>8435</v>
      </c>
      <c r="F139" s="22" t="s">
        <v>241</v>
      </c>
      <c r="G139" t="s">
        <v>255</v>
      </c>
      <c r="H139" s="35">
        <v>5597</v>
      </c>
      <c r="J139" s="36">
        <v>5597</v>
      </c>
    </row>
    <row r="140" spans="1:12" x14ac:dyDescent="0.25">
      <c r="A140" t="s">
        <v>145</v>
      </c>
      <c r="B140" t="s">
        <v>207</v>
      </c>
      <c r="E140" s="22">
        <v>8440</v>
      </c>
      <c r="F140" s="22" t="s">
        <v>242</v>
      </c>
      <c r="G140" t="s">
        <v>253</v>
      </c>
      <c r="H140" s="35">
        <v>2870</v>
      </c>
      <c r="J140" s="36">
        <v>2870</v>
      </c>
    </row>
    <row r="141" spans="1:12" x14ac:dyDescent="0.25">
      <c r="A141" t="s">
        <v>145</v>
      </c>
      <c r="B141" t="s">
        <v>207</v>
      </c>
      <c r="E141" s="22">
        <v>8440</v>
      </c>
      <c r="F141" s="22" t="s">
        <v>242</v>
      </c>
      <c r="G141" t="s">
        <v>254</v>
      </c>
      <c r="H141" s="35">
        <v>2733</v>
      </c>
      <c r="J141" s="36">
        <v>2733</v>
      </c>
    </row>
    <row r="142" spans="1:12" x14ac:dyDescent="0.25">
      <c r="A142" t="s">
        <v>145</v>
      </c>
      <c r="B142" t="s">
        <v>207</v>
      </c>
      <c r="E142" s="22">
        <v>8440</v>
      </c>
      <c r="F142" s="22" t="s">
        <v>242</v>
      </c>
      <c r="G142" t="s">
        <v>255</v>
      </c>
      <c r="H142" s="35">
        <v>1230</v>
      </c>
      <c r="J142" s="36">
        <v>1230</v>
      </c>
    </row>
    <row r="143" spans="1:12" ht="30" x14ac:dyDescent="0.25">
      <c r="A143" t="s">
        <v>145</v>
      </c>
      <c r="B143" t="s">
        <v>207</v>
      </c>
      <c r="E143" s="22">
        <v>8445</v>
      </c>
      <c r="F143" s="22" t="s">
        <v>243</v>
      </c>
      <c r="G143" t="s">
        <v>253</v>
      </c>
      <c r="H143" s="35">
        <v>24494</v>
      </c>
      <c r="I143" s="5">
        <v>-2870.6666700000001</v>
      </c>
      <c r="J143" s="36">
        <v>21623.333330000001</v>
      </c>
      <c r="L143" s="1" t="s">
        <v>278</v>
      </c>
    </row>
    <row r="144" spans="1:12" ht="30" x14ac:dyDescent="0.25">
      <c r="A144" t="s">
        <v>145</v>
      </c>
      <c r="B144" t="s">
        <v>207</v>
      </c>
      <c r="E144" s="22">
        <v>8445</v>
      </c>
      <c r="F144" s="22" t="s">
        <v>243</v>
      </c>
      <c r="G144" t="s">
        <v>254</v>
      </c>
      <c r="H144" s="35">
        <v>23328</v>
      </c>
      <c r="I144" s="5">
        <v>-2870.6666700000001</v>
      </c>
      <c r="J144" s="36">
        <v>20457.333330000001</v>
      </c>
      <c r="L144" s="1" t="s">
        <v>278</v>
      </c>
    </row>
    <row r="145" spans="1:12" ht="30" x14ac:dyDescent="0.25">
      <c r="A145" t="s">
        <v>145</v>
      </c>
      <c r="B145" t="s">
        <v>207</v>
      </c>
      <c r="E145" s="22">
        <v>8445</v>
      </c>
      <c r="F145" s="22" t="s">
        <v>243</v>
      </c>
      <c r="G145" t="s">
        <v>255</v>
      </c>
      <c r="H145" s="35">
        <v>10498</v>
      </c>
      <c r="I145" s="5">
        <v>-2870.6666700000001</v>
      </c>
      <c r="J145" s="36">
        <v>7627.3333299999995</v>
      </c>
      <c r="L145" s="1" t="s">
        <v>278</v>
      </c>
    </row>
    <row r="146" spans="1:12" x14ac:dyDescent="0.25">
      <c r="A146" t="s">
        <v>145</v>
      </c>
      <c r="B146" t="s">
        <v>207</v>
      </c>
      <c r="E146" s="22">
        <v>8450</v>
      </c>
      <c r="F146" s="22" t="s">
        <v>245</v>
      </c>
      <c r="G146" t="s">
        <v>253</v>
      </c>
      <c r="H146" s="35">
        <v>257</v>
      </c>
      <c r="J146" s="36">
        <v>257</v>
      </c>
    </row>
    <row r="147" spans="1:12" x14ac:dyDescent="0.25">
      <c r="A147" t="s">
        <v>145</v>
      </c>
      <c r="B147" t="s">
        <v>207</v>
      </c>
      <c r="E147" s="22">
        <v>8450</v>
      </c>
      <c r="F147" s="22" t="s">
        <v>245</v>
      </c>
      <c r="G147" t="s">
        <v>254</v>
      </c>
      <c r="H147" s="35">
        <v>245</v>
      </c>
      <c r="J147" s="36">
        <v>245</v>
      </c>
    </row>
    <row r="148" spans="1:12" x14ac:dyDescent="0.25">
      <c r="A148" t="s">
        <v>145</v>
      </c>
      <c r="B148" t="s">
        <v>207</v>
      </c>
      <c r="E148" s="22">
        <v>8450</v>
      </c>
      <c r="F148" s="22" t="s">
        <v>245</v>
      </c>
      <c r="G148" t="s">
        <v>255</v>
      </c>
      <c r="H148" s="35">
        <v>110</v>
      </c>
      <c r="J148" s="36">
        <v>110</v>
      </c>
    </row>
    <row r="149" spans="1:12" x14ac:dyDescent="0.25">
      <c r="A149" t="s">
        <v>145</v>
      </c>
      <c r="B149" t="s">
        <v>207</v>
      </c>
      <c r="C149" t="s">
        <v>209</v>
      </c>
      <c r="G149" t="s">
        <v>253</v>
      </c>
      <c r="H149" s="5">
        <v>80557</v>
      </c>
      <c r="J149" s="36">
        <v>80557</v>
      </c>
    </row>
    <row r="150" spans="1:12" x14ac:dyDescent="0.25">
      <c r="A150" t="s">
        <v>145</v>
      </c>
      <c r="B150" t="s">
        <v>207</v>
      </c>
      <c r="C150" t="s">
        <v>209</v>
      </c>
      <c r="G150" t="s">
        <v>254</v>
      </c>
      <c r="H150" s="5">
        <v>46428</v>
      </c>
      <c r="J150" s="36">
        <v>46428</v>
      </c>
    </row>
    <row r="151" spans="1:12" x14ac:dyDescent="0.25">
      <c r="A151" t="s">
        <v>145</v>
      </c>
      <c r="B151" t="s">
        <v>207</v>
      </c>
      <c r="C151" t="s">
        <v>209</v>
      </c>
      <c r="G151" t="s">
        <v>255</v>
      </c>
      <c r="H151" s="5">
        <v>27947</v>
      </c>
      <c r="J151" s="36">
        <v>27947</v>
      </c>
    </row>
    <row r="152" spans="1:12" x14ac:dyDescent="0.25">
      <c r="A152" t="s">
        <v>147</v>
      </c>
      <c r="B152" t="s">
        <v>209</v>
      </c>
      <c r="E152" s="22">
        <v>8110</v>
      </c>
      <c r="F152" s="22" t="s">
        <v>212</v>
      </c>
      <c r="G152" s="22"/>
      <c r="H152" s="5">
        <v>23280</v>
      </c>
      <c r="J152" s="36">
        <v>23280</v>
      </c>
    </row>
    <row r="153" spans="1:12" x14ac:dyDescent="0.25">
      <c r="A153" t="s">
        <v>147</v>
      </c>
      <c r="B153" t="s">
        <v>209</v>
      </c>
      <c r="E153" s="22">
        <v>8114</v>
      </c>
      <c r="F153" s="22" t="s">
        <v>279</v>
      </c>
      <c r="G153" s="22"/>
      <c r="H153" s="5">
        <v>122959</v>
      </c>
      <c r="J153" s="36">
        <v>122959</v>
      </c>
    </row>
    <row r="154" spans="1:12" x14ac:dyDescent="0.25">
      <c r="A154" t="s">
        <v>147</v>
      </c>
      <c r="B154" t="s">
        <v>209</v>
      </c>
      <c r="E154" s="22">
        <v>8115</v>
      </c>
      <c r="F154" s="22" t="s">
        <v>271</v>
      </c>
      <c r="G154" s="22"/>
      <c r="H154" s="5">
        <v>2946</v>
      </c>
      <c r="J154" s="36">
        <v>2946</v>
      </c>
    </row>
    <row r="155" spans="1:12" x14ac:dyDescent="0.25">
      <c r="A155" t="s">
        <v>147</v>
      </c>
      <c r="B155" t="s">
        <v>209</v>
      </c>
      <c r="E155" s="22">
        <v>8116</v>
      </c>
      <c r="F155" s="22" t="s">
        <v>280</v>
      </c>
      <c r="G155" s="22"/>
      <c r="H155" s="5">
        <v>1761</v>
      </c>
      <c r="J155" s="36">
        <v>1761</v>
      </c>
    </row>
    <row r="156" spans="1:12" x14ac:dyDescent="0.25">
      <c r="A156" t="s">
        <v>147</v>
      </c>
      <c r="B156" t="s">
        <v>209</v>
      </c>
      <c r="E156" s="22">
        <v>8120</v>
      </c>
      <c r="F156" s="22" t="s">
        <v>281</v>
      </c>
      <c r="G156" s="22"/>
      <c r="H156" s="5">
        <v>39</v>
      </c>
      <c r="J156" s="36">
        <v>39</v>
      </c>
    </row>
    <row r="157" spans="1:12" x14ac:dyDescent="0.25">
      <c r="A157" t="s">
        <v>147</v>
      </c>
      <c r="B157" t="s">
        <v>209</v>
      </c>
      <c r="E157" s="22">
        <v>8125</v>
      </c>
      <c r="F157" s="22" t="s">
        <v>272</v>
      </c>
      <c r="G157" s="22"/>
      <c r="H157" s="5">
        <v>25417</v>
      </c>
      <c r="J157" s="36">
        <v>25417</v>
      </c>
    </row>
    <row r="158" spans="1:12" x14ac:dyDescent="0.25">
      <c r="A158" t="s">
        <v>147</v>
      </c>
      <c r="B158" t="s">
        <v>209</v>
      </c>
      <c r="E158" s="22">
        <v>8135</v>
      </c>
      <c r="F158" s="22" t="s">
        <v>273</v>
      </c>
      <c r="G158" s="22"/>
      <c r="H158" s="5">
        <v>1681</v>
      </c>
      <c r="J158" s="36">
        <v>1681</v>
      </c>
    </row>
    <row r="159" spans="1:12" x14ac:dyDescent="0.25">
      <c r="J159" s="5"/>
    </row>
    <row r="160" spans="1:12" x14ac:dyDescent="0.25">
      <c r="J160" s="5"/>
    </row>
    <row r="161" spans="10:10" x14ac:dyDescent="0.25">
      <c r="J161" s="5"/>
    </row>
    <row r="162" spans="10:10" x14ac:dyDescent="0.25">
      <c r="J162" s="5"/>
    </row>
    <row r="163" spans="10:10" x14ac:dyDescent="0.25">
      <c r="J163" s="5"/>
    </row>
    <row r="164" spans="10:10" x14ac:dyDescent="0.25">
      <c r="J164" s="5"/>
    </row>
    <row r="165" spans="10:10" x14ac:dyDescent="0.25">
      <c r="J165" s="5"/>
    </row>
    <row r="166" spans="10:10" x14ac:dyDescent="0.25">
      <c r="J166" s="5"/>
    </row>
    <row r="167" spans="10:10" x14ac:dyDescent="0.25">
      <c r="J167" s="5"/>
    </row>
    <row r="168" spans="10:10" x14ac:dyDescent="0.25">
      <c r="J168" s="5"/>
    </row>
    <row r="169" spans="10:10" x14ac:dyDescent="0.25">
      <c r="J169" s="5"/>
    </row>
    <row r="170" spans="10:10" x14ac:dyDescent="0.25">
      <c r="J170" s="5"/>
    </row>
    <row r="171" spans="10:10" x14ac:dyDescent="0.25">
      <c r="J171" s="5"/>
    </row>
    <row r="172" spans="10:10" x14ac:dyDescent="0.25">
      <c r="J172" s="5"/>
    </row>
    <row r="173" spans="10:10" x14ac:dyDescent="0.25">
      <c r="J173" s="5"/>
    </row>
    <row r="174" spans="10:10" x14ac:dyDescent="0.25">
      <c r="J174" s="5"/>
    </row>
    <row r="175" spans="10:10" x14ac:dyDescent="0.25">
      <c r="J175" s="5"/>
    </row>
    <row r="176" spans="10:10" x14ac:dyDescent="0.25">
      <c r="J176" s="5"/>
    </row>
    <row r="177" spans="8:12" x14ac:dyDescent="0.25">
      <c r="J177" s="5"/>
    </row>
    <row r="178" spans="8:12" x14ac:dyDescent="0.25">
      <c r="J178" s="5"/>
    </row>
    <row r="179" spans="8:12" x14ac:dyDescent="0.25">
      <c r="J179" s="5"/>
    </row>
    <row r="180" spans="8:12" x14ac:dyDescent="0.25">
      <c r="J180" s="5"/>
    </row>
    <row r="181" spans="8:12" x14ac:dyDescent="0.25">
      <c r="J181" s="5"/>
    </row>
    <row r="182" spans="8:12" x14ac:dyDescent="0.25">
      <c r="J182" s="5"/>
    </row>
    <row r="183" spans="8:12" x14ac:dyDescent="0.25">
      <c r="J183" s="5"/>
    </row>
    <row r="184" spans="8:12" x14ac:dyDescent="0.25">
      <c r="J184" s="5"/>
    </row>
    <row r="185" spans="8:12" x14ac:dyDescent="0.25">
      <c r="J185" s="5"/>
    </row>
    <row r="186" spans="8:12" x14ac:dyDescent="0.25">
      <c r="H186"/>
      <c r="I186"/>
      <c r="L186" s="5"/>
    </row>
    <row r="187" spans="8:12" x14ac:dyDescent="0.25">
      <c r="H187"/>
      <c r="I187"/>
      <c r="L187" s="5"/>
    </row>
    <row r="188" spans="8:12" x14ac:dyDescent="0.25">
      <c r="H188"/>
      <c r="I188"/>
      <c r="L188" s="5"/>
    </row>
    <row r="189" spans="8:12" x14ac:dyDescent="0.25">
      <c r="H189"/>
      <c r="I189"/>
      <c r="L189" s="5"/>
    </row>
    <row r="190" spans="8:12" x14ac:dyDescent="0.25">
      <c r="H190"/>
      <c r="I190"/>
      <c r="L190" s="5"/>
    </row>
    <row r="191" spans="8:12" x14ac:dyDescent="0.25">
      <c r="H191"/>
      <c r="I191"/>
      <c r="L191" s="5"/>
    </row>
    <row r="192" spans="8:12" x14ac:dyDescent="0.25">
      <c r="H192"/>
      <c r="I192"/>
      <c r="L192" s="5"/>
    </row>
    <row r="193" spans="8:12" x14ac:dyDescent="0.25">
      <c r="H193"/>
      <c r="I193"/>
      <c r="L193" s="5"/>
    </row>
    <row r="194" spans="8:12" x14ac:dyDescent="0.25">
      <c r="H194"/>
      <c r="I194"/>
      <c r="L194" s="5"/>
    </row>
    <row r="195" spans="8:12" x14ac:dyDescent="0.25">
      <c r="H195"/>
      <c r="I195"/>
      <c r="L195" s="5"/>
    </row>
    <row r="196" spans="8:12" x14ac:dyDescent="0.25">
      <c r="H196"/>
      <c r="I196"/>
      <c r="L196" s="5"/>
    </row>
    <row r="197" spans="8:12" x14ac:dyDescent="0.25">
      <c r="H197"/>
      <c r="I197"/>
      <c r="L197" s="5"/>
    </row>
    <row r="198" spans="8:12" x14ac:dyDescent="0.25">
      <c r="H198"/>
      <c r="I198"/>
      <c r="L198" s="5"/>
    </row>
    <row r="199" spans="8:12" x14ac:dyDescent="0.25">
      <c r="H199"/>
      <c r="I199"/>
      <c r="L199" s="5"/>
    </row>
    <row r="200" spans="8:12" x14ac:dyDescent="0.25">
      <c r="H200"/>
      <c r="I200"/>
      <c r="L200" s="5"/>
    </row>
    <row r="201" spans="8:12" x14ac:dyDescent="0.25">
      <c r="H201"/>
      <c r="I201"/>
      <c r="L201" s="5"/>
    </row>
    <row r="202" spans="8:12" x14ac:dyDescent="0.25">
      <c r="H202"/>
      <c r="I202"/>
      <c r="L202" s="5"/>
    </row>
    <row r="203" spans="8:12" x14ac:dyDescent="0.25">
      <c r="H203"/>
      <c r="I203"/>
      <c r="L203" s="5"/>
    </row>
    <row r="204" spans="8:12" x14ac:dyDescent="0.25">
      <c r="H204"/>
      <c r="I204"/>
      <c r="J204" s="7"/>
      <c r="K204" s="5"/>
      <c r="L204" s="5"/>
    </row>
    <row r="205" spans="8:12" x14ac:dyDescent="0.25">
      <c r="H205"/>
      <c r="I205"/>
      <c r="L205" s="5"/>
    </row>
    <row r="206" spans="8:12" x14ac:dyDescent="0.25">
      <c r="H206"/>
      <c r="I206"/>
      <c r="L206" s="5"/>
    </row>
    <row r="207" spans="8:12" x14ac:dyDescent="0.25">
      <c r="H207"/>
      <c r="I207"/>
      <c r="J207" s="7"/>
      <c r="K207" s="5"/>
      <c r="L207" s="5"/>
    </row>
    <row r="208" spans="8:12" x14ac:dyDescent="0.25">
      <c r="H208"/>
      <c r="I208"/>
      <c r="J208" s="7"/>
      <c r="K208" s="5"/>
      <c r="L208" s="5"/>
    </row>
    <row r="209" spans="8:12" x14ac:dyDescent="0.25">
      <c r="H209"/>
      <c r="I209"/>
      <c r="J209" s="7"/>
      <c r="K209" s="5"/>
      <c r="L209" s="5"/>
    </row>
    <row r="210" spans="8:12" x14ac:dyDescent="0.25">
      <c r="H210"/>
      <c r="I210"/>
      <c r="J210" s="7"/>
      <c r="K210" s="5"/>
      <c r="L210" s="5"/>
    </row>
    <row r="211" spans="8:12" x14ac:dyDescent="0.25">
      <c r="H211"/>
      <c r="I211"/>
      <c r="J211" s="7"/>
      <c r="K211" s="5"/>
      <c r="L211" s="5"/>
    </row>
    <row r="212" spans="8:12" x14ac:dyDescent="0.25">
      <c r="H212"/>
      <c r="I212"/>
      <c r="J212" s="7"/>
      <c r="K212" s="5"/>
      <c r="L212" s="5"/>
    </row>
    <row r="213" spans="8:12" x14ac:dyDescent="0.25">
      <c r="H213"/>
      <c r="I213"/>
      <c r="J213" s="7"/>
      <c r="K213" s="5"/>
      <c r="L213" s="5"/>
    </row>
    <row r="214" spans="8:12" x14ac:dyDescent="0.25">
      <c r="H214"/>
      <c r="I214"/>
      <c r="J214" s="7"/>
      <c r="K214" s="5"/>
      <c r="L214" s="5"/>
    </row>
    <row r="215" spans="8:12" x14ac:dyDescent="0.25">
      <c r="H215"/>
      <c r="I215"/>
      <c r="J215" s="7"/>
      <c r="K215" s="5"/>
      <c r="L215" s="5"/>
    </row>
    <row r="216" spans="8:12" x14ac:dyDescent="0.25">
      <c r="H216"/>
      <c r="I216"/>
      <c r="J216" s="7"/>
      <c r="K216" s="5"/>
      <c r="L216" s="5"/>
    </row>
    <row r="217" spans="8:12" x14ac:dyDescent="0.25">
      <c r="H217"/>
      <c r="I217"/>
      <c r="J217" s="7"/>
      <c r="K217" s="5"/>
      <c r="L217" s="5"/>
    </row>
    <row r="218" spans="8:12" x14ac:dyDescent="0.25">
      <c r="H218"/>
      <c r="I218"/>
      <c r="J218" s="7"/>
      <c r="K218" s="5"/>
      <c r="L218" s="5"/>
    </row>
    <row r="219" spans="8:12" x14ac:dyDescent="0.25">
      <c r="H219"/>
      <c r="I219"/>
      <c r="J219" s="7"/>
      <c r="K219" s="5"/>
      <c r="L219" s="5"/>
    </row>
    <row r="220" spans="8:12" x14ac:dyDescent="0.25">
      <c r="H220"/>
      <c r="I220"/>
      <c r="J220" s="7"/>
      <c r="K220" s="5"/>
      <c r="L220" s="5"/>
    </row>
    <row r="221" spans="8:12" x14ac:dyDescent="0.25">
      <c r="H221"/>
      <c r="I221"/>
      <c r="J221" s="7"/>
      <c r="K221" s="5"/>
      <c r="L221" s="5"/>
    </row>
    <row r="222" spans="8:12" x14ac:dyDescent="0.25">
      <c r="H222"/>
      <c r="I222"/>
      <c r="J222" s="7"/>
      <c r="K222" s="5"/>
      <c r="L222" s="5"/>
    </row>
    <row r="223" spans="8:12" x14ac:dyDescent="0.25">
      <c r="H223"/>
      <c r="I223"/>
      <c r="J223" s="7"/>
      <c r="K223" s="5"/>
      <c r="L223" s="5"/>
    </row>
    <row r="224" spans="8:12" x14ac:dyDescent="0.25">
      <c r="H224"/>
      <c r="I224"/>
      <c r="J224" s="7"/>
      <c r="K224" s="5"/>
      <c r="L224" s="5"/>
    </row>
    <row r="225" spans="5:12" x14ac:dyDescent="0.25">
      <c r="H225"/>
      <c r="I225"/>
      <c r="J225" s="7"/>
      <c r="K225" s="5"/>
      <c r="L225" s="5"/>
    </row>
    <row r="226" spans="5:12" x14ac:dyDescent="0.25">
      <c r="H226"/>
      <c r="I226"/>
      <c r="J226" s="7"/>
      <c r="K226" s="5"/>
      <c r="L226" s="5"/>
    </row>
    <row r="227" spans="5:12" ht="15.75" x14ac:dyDescent="0.25">
      <c r="E227" s="10"/>
      <c r="F227" s="10"/>
      <c r="H227"/>
      <c r="I227"/>
      <c r="K227" s="5"/>
      <c r="L227"/>
    </row>
    <row r="228" spans="5:12" ht="15.75" x14ac:dyDescent="0.25">
      <c r="E228" s="10"/>
      <c r="F228" s="10"/>
      <c r="H228"/>
      <c r="I228"/>
      <c r="K228" s="5"/>
      <c r="L228"/>
    </row>
    <row r="229" spans="5:12" ht="15.75" x14ac:dyDescent="0.25">
      <c r="E229" s="10"/>
      <c r="F229" s="10"/>
      <c r="H229"/>
      <c r="I229"/>
      <c r="K229" s="5"/>
      <c r="L229"/>
    </row>
    <row r="230" spans="5:12" ht="15.75" x14ac:dyDescent="0.25">
      <c r="E230" s="10"/>
      <c r="F230" s="10"/>
      <c r="H230"/>
      <c r="I230"/>
      <c r="K230" s="5"/>
      <c r="L230" s="5"/>
    </row>
    <row r="231" spans="5:12" ht="15.75" x14ac:dyDescent="0.25">
      <c r="E231" s="10"/>
      <c r="F231" s="10"/>
      <c r="H231"/>
      <c r="I231"/>
      <c r="K231" s="5"/>
      <c r="L231" s="5"/>
    </row>
    <row r="232" spans="5:12" ht="15.75" x14ac:dyDescent="0.25">
      <c r="E232" s="10"/>
      <c r="F232" s="10"/>
      <c r="H232"/>
      <c r="I232"/>
      <c r="K232" s="5"/>
      <c r="L232"/>
    </row>
    <row r="233" spans="5:12" ht="15.75" x14ac:dyDescent="0.25">
      <c r="E233" s="10"/>
      <c r="F233" s="10"/>
      <c r="H233"/>
      <c r="I233"/>
      <c r="K233" s="5"/>
      <c r="L233"/>
    </row>
    <row r="234" spans="5:12" ht="15.75" x14ac:dyDescent="0.25">
      <c r="E234" s="10"/>
      <c r="F234" s="10"/>
      <c r="H234"/>
      <c r="I234"/>
      <c r="K234" s="5"/>
      <c r="L234"/>
    </row>
    <row r="235" spans="5:12" ht="15.75" x14ac:dyDescent="0.25">
      <c r="E235" s="10"/>
      <c r="F235" s="10"/>
      <c r="H235"/>
      <c r="I235"/>
      <c r="K235" s="5"/>
      <c r="L235" s="5"/>
    </row>
    <row r="236" spans="5:12" ht="15.75" x14ac:dyDescent="0.25">
      <c r="E236" s="10"/>
      <c r="F236" s="10"/>
      <c r="H236"/>
      <c r="I236"/>
      <c r="K236" s="5"/>
      <c r="L236" s="5"/>
    </row>
    <row r="237" spans="5:12" ht="15.75" x14ac:dyDescent="0.25">
      <c r="E237" s="10"/>
      <c r="F237" s="10"/>
      <c r="H237"/>
      <c r="I237"/>
      <c r="K237" s="5"/>
      <c r="L237" s="5"/>
    </row>
    <row r="238" spans="5:12" ht="15.75" x14ac:dyDescent="0.25">
      <c r="E238" s="10"/>
      <c r="F238" s="10"/>
      <c r="H238"/>
      <c r="I238" s="4"/>
      <c r="J238" s="7"/>
      <c r="K238" s="5"/>
      <c r="L238" s="5"/>
    </row>
    <row r="239" spans="5:12" ht="15.75" x14ac:dyDescent="0.25">
      <c r="E239" s="10"/>
      <c r="F239" s="10"/>
      <c r="H239"/>
      <c r="I239" s="4"/>
      <c r="J239" s="7"/>
      <c r="K239" s="5"/>
      <c r="L239" s="5"/>
    </row>
    <row r="240" spans="5:12" ht="15.75" x14ac:dyDescent="0.25">
      <c r="E240" s="10"/>
      <c r="F240" s="10"/>
      <c r="H240"/>
      <c r="I240" s="4"/>
      <c r="J240" s="7"/>
      <c r="K240" s="5"/>
      <c r="L240" s="5"/>
    </row>
    <row r="241" spans="5:12" ht="15.75" x14ac:dyDescent="0.25">
      <c r="E241" s="10"/>
      <c r="F241" s="10"/>
      <c r="H241"/>
      <c r="I241"/>
      <c r="K241" s="5"/>
      <c r="L241" s="5"/>
    </row>
    <row r="242" spans="5:12" ht="15.75" x14ac:dyDescent="0.25">
      <c r="E242" s="10"/>
      <c r="F242" s="10"/>
      <c r="H242"/>
      <c r="I242" s="4"/>
      <c r="J242" s="7"/>
      <c r="K242" s="5"/>
      <c r="L242" s="5"/>
    </row>
    <row r="243" spans="5:12" ht="15.75" x14ac:dyDescent="0.25">
      <c r="E243" s="10"/>
      <c r="F243" s="10"/>
      <c r="H243"/>
      <c r="I243" s="4"/>
      <c r="J243" s="7"/>
      <c r="K243" s="5"/>
      <c r="L243" s="5"/>
    </row>
    <row r="244" spans="5:12" ht="15.75" x14ac:dyDescent="0.25">
      <c r="E244" s="10"/>
      <c r="F244" s="10"/>
      <c r="H244"/>
      <c r="I244" s="4"/>
      <c r="J244" s="7"/>
      <c r="K244" s="5"/>
      <c r="L244" s="5"/>
    </row>
    <row r="245" spans="5:12" ht="15.75" x14ac:dyDescent="0.25">
      <c r="E245" s="10"/>
      <c r="F245" s="10"/>
      <c r="H245"/>
      <c r="I245" s="4"/>
      <c r="J245" s="7"/>
      <c r="K245" s="5"/>
      <c r="L245" s="5"/>
    </row>
    <row r="246" spans="5:12" ht="15.75" x14ac:dyDescent="0.25">
      <c r="E246" s="10"/>
      <c r="F246" s="10"/>
      <c r="H246"/>
      <c r="I246" s="4"/>
      <c r="J246" s="7"/>
      <c r="K246" s="5"/>
      <c r="L246" s="5"/>
    </row>
    <row r="247" spans="5:12" ht="15.75" x14ac:dyDescent="0.25">
      <c r="E247" s="10"/>
      <c r="F247" s="10"/>
      <c r="H247"/>
      <c r="I247" s="4"/>
      <c r="J247" s="7"/>
      <c r="K247" s="5"/>
      <c r="L247" s="5"/>
    </row>
    <row r="248" spans="5:12" ht="15.75" x14ac:dyDescent="0.25">
      <c r="E248" s="10"/>
      <c r="F248" s="10"/>
      <c r="H248"/>
      <c r="I248" s="4"/>
      <c r="J248" s="7"/>
      <c r="K248" s="5"/>
      <c r="L248" s="5"/>
    </row>
    <row r="249" spans="5:12" ht="15.75" x14ac:dyDescent="0.25">
      <c r="E249" s="10"/>
      <c r="F249" s="10"/>
      <c r="H249"/>
      <c r="I249" s="4"/>
      <c r="J249" s="7"/>
      <c r="K249" s="5"/>
      <c r="L249" s="5"/>
    </row>
    <row r="250" spans="5:12" ht="15.75" x14ac:dyDescent="0.25">
      <c r="E250" s="10"/>
      <c r="F250" s="10"/>
      <c r="H250"/>
      <c r="I250" s="4"/>
      <c r="J250" s="7"/>
      <c r="K250" s="5"/>
      <c r="L250" s="5"/>
    </row>
    <row r="251" spans="5:12" ht="15.75" x14ac:dyDescent="0.25">
      <c r="E251" s="10"/>
      <c r="F251" s="10"/>
      <c r="H251"/>
      <c r="I251" s="4"/>
      <c r="J251" s="7"/>
      <c r="K251" s="5"/>
      <c r="L251" s="5"/>
    </row>
    <row r="252" spans="5:12" ht="15.75" x14ac:dyDescent="0.25">
      <c r="E252" s="10"/>
      <c r="F252" s="10"/>
      <c r="H252"/>
      <c r="I252" s="4"/>
      <c r="J252" s="7"/>
      <c r="K252" s="5"/>
      <c r="L252" s="5"/>
    </row>
    <row r="253" spans="5:12" ht="15.75" x14ac:dyDescent="0.25">
      <c r="E253" s="10"/>
      <c r="F253" s="10"/>
      <c r="H253"/>
      <c r="I253" s="4"/>
      <c r="J253" s="7"/>
      <c r="K253" s="5"/>
      <c r="L253" s="5"/>
    </row>
    <row r="254" spans="5:12" ht="15.75" x14ac:dyDescent="0.25">
      <c r="E254" s="10"/>
      <c r="F254" s="10"/>
      <c r="H254"/>
      <c r="I254" s="4"/>
      <c r="J254" s="7"/>
      <c r="K254" s="5"/>
      <c r="L254" s="5"/>
    </row>
    <row r="255" spans="5:12" ht="15.75" x14ac:dyDescent="0.25">
      <c r="E255" s="10"/>
      <c r="F255" s="10"/>
      <c r="H255"/>
      <c r="I255" s="4"/>
      <c r="J255"/>
      <c r="K255" s="5"/>
      <c r="L255" s="5"/>
    </row>
    <row r="256" spans="5:12" ht="15.75" x14ac:dyDescent="0.25">
      <c r="E256" s="10"/>
      <c r="F256" s="10"/>
      <c r="H256"/>
      <c r="I256" s="4"/>
      <c r="J256"/>
      <c r="K256" s="5"/>
      <c r="L256" s="5"/>
    </row>
    <row r="257" spans="5:12" ht="15.75" x14ac:dyDescent="0.25">
      <c r="E257" s="10"/>
      <c r="F257" s="10"/>
      <c r="H257"/>
      <c r="I257" s="4"/>
      <c r="J257"/>
      <c r="K257" s="5"/>
      <c r="L257" s="5"/>
    </row>
    <row r="258" spans="5:12" ht="15.75" x14ac:dyDescent="0.25">
      <c r="E258" s="10"/>
      <c r="F258" s="10"/>
      <c r="H258"/>
      <c r="I258" s="4"/>
      <c r="J258"/>
      <c r="K258" s="5"/>
      <c r="L258" s="5"/>
    </row>
    <row r="259" spans="5:12" ht="15.75" x14ac:dyDescent="0.25">
      <c r="E259" s="10"/>
      <c r="F259" s="10"/>
      <c r="H259"/>
      <c r="I259" s="4"/>
      <c r="J259"/>
      <c r="K259" s="5"/>
      <c r="L259" s="5"/>
    </row>
    <row r="260" spans="5:12" ht="15.75" x14ac:dyDescent="0.25">
      <c r="E260" s="10"/>
      <c r="F260" s="10"/>
      <c r="H260"/>
      <c r="I260" s="4"/>
      <c r="J260"/>
      <c r="K260" s="5"/>
      <c r="L260" s="5"/>
    </row>
    <row r="261" spans="5:12" ht="15.75" x14ac:dyDescent="0.25">
      <c r="E261" s="10"/>
      <c r="F261" s="10"/>
      <c r="H261"/>
      <c r="I261" s="4"/>
      <c r="J261"/>
      <c r="K261" s="5"/>
      <c r="L261" s="5"/>
    </row>
    <row r="262" spans="5:12" ht="15.75" x14ac:dyDescent="0.25">
      <c r="E262" s="10"/>
      <c r="F262" s="10"/>
      <c r="H262"/>
      <c r="I262" s="4"/>
      <c r="J262"/>
      <c r="K262" s="5"/>
      <c r="L262" s="5"/>
    </row>
    <row r="263" spans="5:12" ht="15.75" x14ac:dyDescent="0.25">
      <c r="E263" s="10"/>
      <c r="F263" s="10"/>
      <c r="H263"/>
      <c r="I263" s="4"/>
      <c r="J263"/>
      <c r="K263" s="5"/>
      <c r="L263" s="5"/>
    </row>
    <row r="264" spans="5:12" ht="15.75" x14ac:dyDescent="0.25">
      <c r="E264" s="10"/>
      <c r="F264" s="10"/>
      <c r="H264"/>
      <c r="I264" s="4"/>
      <c r="J264"/>
      <c r="K264" s="5"/>
      <c r="L264" s="5"/>
    </row>
    <row r="265" spans="5:12" ht="15.75" x14ac:dyDescent="0.25">
      <c r="E265" s="10"/>
      <c r="F265" s="10"/>
      <c r="H265"/>
      <c r="I265" s="4"/>
      <c r="J265"/>
      <c r="K265" s="5"/>
      <c r="L265" s="5"/>
    </row>
    <row r="266" spans="5:12" ht="15.75" x14ac:dyDescent="0.25">
      <c r="E266" s="10"/>
      <c r="F266" s="10"/>
      <c r="H266"/>
      <c r="I266" s="4"/>
      <c r="J266"/>
      <c r="K266" s="5"/>
      <c r="L266" s="5"/>
    </row>
    <row r="267" spans="5:12" ht="15.75" x14ac:dyDescent="0.25">
      <c r="E267" s="10"/>
      <c r="F267" s="10"/>
      <c r="H267"/>
      <c r="I267" s="4"/>
      <c r="J267"/>
      <c r="K267" s="5"/>
      <c r="L267" s="5"/>
    </row>
    <row r="268" spans="5:12" ht="15.75" x14ac:dyDescent="0.25">
      <c r="E268" s="10"/>
      <c r="F268" s="10"/>
      <c r="H268"/>
      <c r="I268" s="4"/>
      <c r="J268"/>
      <c r="K268" s="5"/>
      <c r="L268" s="5"/>
    </row>
    <row r="269" spans="5:12" ht="15.75" x14ac:dyDescent="0.25">
      <c r="E269" s="10"/>
      <c r="F269" s="10"/>
      <c r="H269"/>
      <c r="I269" s="4"/>
      <c r="J269"/>
      <c r="K269" s="5"/>
      <c r="L269" s="5"/>
    </row>
    <row r="270" spans="5:12" ht="15.75" x14ac:dyDescent="0.25">
      <c r="E270" s="10"/>
      <c r="F270" s="10"/>
      <c r="H270"/>
      <c r="I270" s="4"/>
      <c r="J270"/>
      <c r="K270" s="5"/>
      <c r="L270" s="5"/>
    </row>
    <row r="271" spans="5:12" ht="15.75" x14ac:dyDescent="0.25">
      <c r="E271" s="10"/>
      <c r="F271" s="10"/>
      <c r="H271"/>
      <c r="I271" s="4"/>
      <c r="J271"/>
      <c r="K271" s="5"/>
      <c r="L271" s="5"/>
    </row>
    <row r="272" spans="5:12" ht="15.75" x14ac:dyDescent="0.25">
      <c r="E272" s="10"/>
      <c r="F272" s="10"/>
      <c r="H272"/>
      <c r="I272" s="4"/>
      <c r="J272"/>
      <c r="K272" s="5"/>
      <c r="L272" s="5"/>
    </row>
    <row r="273" spans="5:12" ht="15.75" x14ac:dyDescent="0.25">
      <c r="E273" s="10"/>
      <c r="F273" s="10"/>
      <c r="H273"/>
      <c r="I273" s="4"/>
      <c r="J273"/>
      <c r="K273" s="5"/>
      <c r="L273" s="5"/>
    </row>
    <row r="274" spans="5:12" ht="15.75" x14ac:dyDescent="0.25">
      <c r="E274" s="10"/>
      <c r="F274" s="10"/>
      <c r="H274"/>
      <c r="I274" s="4"/>
      <c r="J274"/>
      <c r="K274" s="5"/>
      <c r="L274" s="5"/>
    </row>
    <row r="275" spans="5:12" ht="15.75" x14ac:dyDescent="0.25">
      <c r="E275" s="10"/>
      <c r="F275" s="10"/>
      <c r="H275"/>
      <c r="I275" s="4"/>
      <c r="J275"/>
      <c r="K275" s="5"/>
      <c r="L275" s="5"/>
    </row>
    <row r="276" spans="5:12" ht="15.75" x14ac:dyDescent="0.25">
      <c r="E276" s="10"/>
      <c r="F276" s="10"/>
      <c r="H276"/>
      <c r="I276" s="4"/>
      <c r="J276"/>
      <c r="K276" s="5"/>
      <c r="L276" s="5"/>
    </row>
    <row r="277" spans="5:12" ht="15.75" x14ac:dyDescent="0.25">
      <c r="E277" s="10"/>
      <c r="F277" s="10"/>
      <c r="H277"/>
      <c r="I277" s="4"/>
      <c r="J277"/>
      <c r="K277" s="5"/>
      <c r="L277" s="5"/>
    </row>
    <row r="278" spans="5:12" ht="15.75" x14ac:dyDescent="0.25">
      <c r="E278" s="10"/>
      <c r="F278" s="10"/>
      <c r="H278"/>
      <c r="I278" s="4"/>
      <c r="J278"/>
      <c r="K278" s="5"/>
      <c r="L278" s="5"/>
    </row>
    <row r="279" spans="5:12" ht="15.75" x14ac:dyDescent="0.25">
      <c r="E279" s="10"/>
      <c r="F279" s="10"/>
      <c r="H279"/>
      <c r="I279" s="4"/>
      <c r="J279"/>
      <c r="K279" s="5"/>
      <c r="L279" s="5"/>
    </row>
    <row r="280" spans="5:12" ht="15.75" x14ac:dyDescent="0.25">
      <c r="E280" s="10"/>
      <c r="F280" s="10"/>
      <c r="H280"/>
      <c r="I280" s="4"/>
      <c r="J280"/>
      <c r="K280" s="5"/>
      <c r="L280" s="5"/>
    </row>
    <row r="281" spans="5:12" ht="15.75" x14ac:dyDescent="0.25">
      <c r="E281" s="10"/>
      <c r="F281" s="10"/>
      <c r="H281"/>
      <c r="I281" s="4"/>
      <c r="J281"/>
      <c r="K281" s="5"/>
      <c r="L281" s="5"/>
    </row>
    <row r="282" spans="5:12" ht="15.75" x14ac:dyDescent="0.25">
      <c r="E282" s="10"/>
      <c r="F282" s="10"/>
      <c r="H282"/>
      <c r="I282" s="4"/>
      <c r="J282"/>
      <c r="K282" s="5"/>
      <c r="L282" s="5"/>
    </row>
    <row r="283" spans="5:12" ht="15.75" x14ac:dyDescent="0.25">
      <c r="E283" s="10"/>
      <c r="F283" s="10"/>
      <c r="H283"/>
      <c r="I283" s="4"/>
      <c r="J283"/>
      <c r="K283" s="5"/>
      <c r="L283" s="5"/>
    </row>
    <row r="284" spans="5:12" ht="15.75" x14ac:dyDescent="0.25">
      <c r="E284" s="10"/>
      <c r="F284" s="10"/>
      <c r="H284"/>
      <c r="I284" s="4"/>
      <c r="J284"/>
      <c r="K284" s="5"/>
      <c r="L284" s="5"/>
    </row>
    <row r="285" spans="5:12" ht="15.75" x14ac:dyDescent="0.25">
      <c r="E285" s="10"/>
      <c r="F285" s="10"/>
      <c r="H285"/>
      <c r="I285" s="4"/>
      <c r="J285"/>
      <c r="K285" s="5"/>
      <c r="L285" s="5"/>
    </row>
    <row r="286" spans="5:12" ht="15.75" x14ac:dyDescent="0.25">
      <c r="E286" s="10"/>
      <c r="F286" s="10"/>
      <c r="H286"/>
      <c r="I286" s="4"/>
      <c r="J286"/>
      <c r="K286" s="5"/>
      <c r="L286" s="5"/>
    </row>
    <row r="287" spans="5:12" ht="15.75" x14ac:dyDescent="0.25">
      <c r="E287" s="10"/>
      <c r="F287" s="10"/>
      <c r="H287"/>
      <c r="I287" s="4"/>
      <c r="J287"/>
      <c r="K287" s="5"/>
      <c r="L287" s="5"/>
    </row>
    <row r="288" spans="5:12" ht="15.75" x14ac:dyDescent="0.25">
      <c r="E288" s="10"/>
      <c r="F288" s="10"/>
      <c r="H288"/>
      <c r="I288" s="4"/>
      <c r="J288"/>
      <c r="K288" s="5"/>
      <c r="L288" s="5"/>
    </row>
    <row r="289" spans="5:12" ht="15.75" x14ac:dyDescent="0.25">
      <c r="E289" s="10"/>
      <c r="F289" s="10"/>
      <c r="H289"/>
      <c r="I289" s="4"/>
      <c r="J289"/>
      <c r="K289" s="5"/>
      <c r="L289" s="5"/>
    </row>
    <row r="290" spans="5:12" ht="15.75" x14ac:dyDescent="0.25">
      <c r="E290" s="10"/>
      <c r="F290" s="10"/>
      <c r="H290"/>
      <c r="I290" s="4"/>
      <c r="J290"/>
      <c r="K290" s="5"/>
      <c r="L290" s="5"/>
    </row>
    <row r="291" spans="5:12" ht="15.75" x14ac:dyDescent="0.25">
      <c r="E291" s="10"/>
      <c r="F291" s="10"/>
      <c r="H291"/>
      <c r="I291" s="4"/>
      <c r="J291"/>
      <c r="K291" s="5"/>
      <c r="L291" s="5"/>
    </row>
    <row r="292" spans="5:12" ht="15.75" x14ac:dyDescent="0.25">
      <c r="E292" s="10"/>
      <c r="F292" s="10"/>
      <c r="H292"/>
      <c r="I292" s="4"/>
      <c r="J292"/>
      <c r="K292" s="5"/>
      <c r="L292" s="5"/>
    </row>
    <row r="293" spans="5:12" ht="15.75" x14ac:dyDescent="0.25">
      <c r="E293" s="10"/>
      <c r="F293" s="10"/>
      <c r="H293"/>
      <c r="I293" s="4"/>
      <c r="J293"/>
      <c r="K293" s="5"/>
      <c r="L293" s="5"/>
    </row>
    <row r="294" spans="5:12" ht="15.75" x14ac:dyDescent="0.25">
      <c r="E294" s="10"/>
      <c r="F294" s="10"/>
      <c r="H294"/>
      <c r="I294" s="4"/>
      <c r="J294"/>
      <c r="K294" s="5"/>
      <c r="L294" s="5"/>
    </row>
    <row r="295" spans="5:12" ht="15.75" x14ac:dyDescent="0.25">
      <c r="E295" s="10"/>
      <c r="F295" s="10"/>
      <c r="H295"/>
      <c r="I295" s="4"/>
      <c r="J295"/>
      <c r="K295" s="5"/>
      <c r="L295" s="5"/>
    </row>
    <row r="296" spans="5:12" ht="15.75" x14ac:dyDescent="0.25">
      <c r="E296" s="10"/>
      <c r="F296" s="10"/>
      <c r="H296"/>
      <c r="I296" s="4"/>
      <c r="J296"/>
      <c r="K296" s="5"/>
      <c r="L296" s="5"/>
    </row>
    <row r="297" spans="5:12" ht="15.75" x14ac:dyDescent="0.25">
      <c r="E297" s="10"/>
      <c r="F297" s="10"/>
      <c r="H297"/>
      <c r="I297" s="4"/>
      <c r="J297"/>
      <c r="K297" s="5"/>
      <c r="L297" s="5"/>
    </row>
    <row r="298" spans="5:12" ht="15.75" x14ac:dyDescent="0.25">
      <c r="E298" s="10"/>
      <c r="F298" s="10"/>
      <c r="H298"/>
      <c r="I298" s="4"/>
      <c r="J298"/>
      <c r="K298" s="5"/>
      <c r="L298" s="5"/>
    </row>
    <row r="299" spans="5:12" ht="15.75" x14ac:dyDescent="0.25">
      <c r="E299" s="10"/>
      <c r="F299" s="10"/>
      <c r="H299"/>
      <c r="I299" s="4"/>
      <c r="J299"/>
      <c r="K299" s="5"/>
      <c r="L299" s="5"/>
    </row>
    <row r="300" spans="5:12" ht="15.75" x14ac:dyDescent="0.25">
      <c r="E300" s="10"/>
      <c r="F300" s="10"/>
      <c r="H300"/>
      <c r="I300" s="4"/>
      <c r="J300"/>
      <c r="K300" s="5"/>
      <c r="L300" s="5"/>
    </row>
    <row r="301" spans="5:12" ht="15.75" x14ac:dyDescent="0.25">
      <c r="E301" s="10"/>
      <c r="F301" s="10"/>
      <c r="H301"/>
      <c r="I301" s="4"/>
      <c r="J301"/>
      <c r="K301" s="5"/>
      <c r="L301" s="5"/>
    </row>
    <row r="302" spans="5:12" ht="15.75" x14ac:dyDescent="0.25">
      <c r="E302" s="10"/>
      <c r="F302" s="10"/>
      <c r="H302"/>
      <c r="I302" s="4"/>
      <c r="J302"/>
      <c r="K302" s="5"/>
      <c r="L302" s="5"/>
    </row>
    <row r="303" spans="5:12" ht="15.75" x14ac:dyDescent="0.25">
      <c r="E303" s="10"/>
      <c r="F303" s="10"/>
      <c r="H303"/>
      <c r="I303" s="4"/>
      <c r="J303"/>
      <c r="K303" s="5"/>
      <c r="L303" s="5"/>
    </row>
    <row r="304" spans="5:12" ht="15.75" x14ac:dyDescent="0.25">
      <c r="E304" s="10"/>
      <c r="F304" s="10"/>
      <c r="H304"/>
      <c r="I304" s="4"/>
      <c r="J304"/>
      <c r="K304" s="5"/>
      <c r="L304" s="5"/>
    </row>
    <row r="305" spans="5:12" ht="15.75" x14ac:dyDescent="0.25">
      <c r="E305" s="10"/>
      <c r="F305" s="10"/>
      <c r="H305"/>
      <c r="I305" s="4"/>
      <c r="J305"/>
      <c r="K305" s="5"/>
      <c r="L305" s="5"/>
    </row>
    <row r="306" spans="5:12" ht="15.75" x14ac:dyDescent="0.25">
      <c r="E306" s="10"/>
      <c r="F306" s="10"/>
      <c r="H306"/>
      <c r="I306" s="4"/>
      <c r="J306"/>
      <c r="K306" s="5"/>
      <c r="L306" s="5"/>
    </row>
    <row r="307" spans="5:12" ht="15.75" x14ac:dyDescent="0.25">
      <c r="E307" s="10"/>
      <c r="F307" s="10"/>
      <c r="H307"/>
      <c r="I307" s="4"/>
      <c r="J307"/>
      <c r="K307" s="5"/>
      <c r="L307" s="5"/>
    </row>
    <row r="308" spans="5:12" ht="15.75" x14ac:dyDescent="0.25">
      <c r="E308" s="10"/>
      <c r="F308" s="10"/>
      <c r="H308"/>
      <c r="I308" s="4"/>
      <c r="J308"/>
      <c r="K308" s="5"/>
      <c r="L308" s="5"/>
    </row>
    <row r="309" spans="5:12" ht="15.75" x14ac:dyDescent="0.25">
      <c r="E309" s="10"/>
      <c r="F309" s="10"/>
      <c r="H309"/>
      <c r="I309" s="4"/>
      <c r="J309"/>
      <c r="K309" s="5"/>
      <c r="L309" s="5"/>
    </row>
    <row r="310" spans="5:12" ht="15.75" x14ac:dyDescent="0.25">
      <c r="E310" s="10"/>
      <c r="F310" s="10"/>
      <c r="H310" s="4"/>
      <c r="I310"/>
      <c r="K310" s="5"/>
      <c r="L310" s="5"/>
    </row>
    <row r="311" spans="5:12" ht="15.75" x14ac:dyDescent="0.25">
      <c r="E311" s="9"/>
      <c r="F311" s="9"/>
      <c r="H311" s="4"/>
      <c r="I311"/>
      <c r="K311" s="5"/>
      <c r="L311" s="5"/>
    </row>
    <row r="312" spans="5:12" ht="15.75" x14ac:dyDescent="0.25">
      <c r="E312" s="9"/>
      <c r="F312" s="9"/>
      <c r="H312" s="4"/>
      <c r="I312"/>
      <c r="K312" s="5"/>
      <c r="L312" s="5"/>
    </row>
    <row r="313" spans="5:12" ht="15.75" x14ac:dyDescent="0.25">
      <c r="E313" s="9"/>
      <c r="F313" s="11"/>
      <c r="H313" s="4"/>
      <c r="I313"/>
      <c r="K313" s="5"/>
      <c r="L313" s="5"/>
    </row>
    <row r="314" spans="5:12" ht="15.75" x14ac:dyDescent="0.25">
      <c r="E314" s="9"/>
      <c r="F314" s="11"/>
      <c r="H314" s="4"/>
      <c r="I314"/>
      <c r="K314" s="5"/>
      <c r="L314" s="5"/>
    </row>
    <row r="315" spans="5:12" ht="15.75" x14ac:dyDescent="0.25">
      <c r="E315" s="12"/>
      <c r="H315"/>
      <c r="K315" s="5"/>
      <c r="L315" s="5"/>
    </row>
    <row r="316" spans="5:12" x14ac:dyDescent="0.25">
      <c r="H316"/>
      <c r="I316" s="4"/>
      <c r="J316" s="7"/>
      <c r="K316" s="5"/>
      <c r="L316" s="5"/>
    </row>
    <row r="317" spans="5:12" x14ac:dyDescent="0.25">
      <c r="H317"/>
      <c r="I317" s="4"/>
      <c r="J317" s="7"/>
      <c r="K317" s="5"/>
      <c r="L317" s="5"/>
    </row>
    <row r="318" spans="5:12" x14ac:dyDescent="0.25">
      <c r="H318"/>
      <c r="K318" s="1"/>
      <c r="L318" s="5"/>
    </row>
    <row r="319" spans="5:12" x14ac:dyDescent="0.25">
      <c r="H319"/>
      <c r="K319" s="1"/>
      <c r="L319" s="5"/>
    </row>
    <row r="320" spans="5:12" x14ac:dyDescent="0.25">
      <c r="H320"/>
      <c r="K320" s="1"/>
      <c r="L320" s="5"/>
    </row>
    <row r="321" spans="8:12" x14ac:dyDescent="0.25">
      <c r="H321"/>
      <c r="K321" s="1"/>
      <c r="L321" s="5"/>
    </row>
    <row r="322" spans="8:12" x14ac:dyDescent="0.25">
      <c r="H322"/>
      <c r="K322" s="1"/>
      <c r="L322" s="5"/>
    </row>
    <row r="323" spans="8:12" x14ac:dyDescent="0.25">
      <c r="H323"/>
      <c r="K323" s="1"/>
      <c r="L323" s="5"/>
    </row>
    <row r="324" spans="8:12" x14ac:dyDescent="0.25">
      <c r="H324"/>
      <c r="K324" s="1"/>
      <c r="L324" s="5"/>
    </row>
    <row r="325" spans="8:12" x14ac:dyDescent="0.25">
      <c r="H325"/>
      <c r="K325" s="1"/>
      <c r="L325" s="5"/>
    </row>
    <row r="326" spans="8:12" x14ac:dyDescent="0.25">
      <c r="H326"/>
      <c r="K326" s="1"/>
      <c r="L326" s="5"/>
    </row>
    <row r="327" spans="8:12" x14ac:dyDescent="0.25">
      <c r="H327"/>
      <c r="K327" s="1"/>
      <c r="L327" s="5"/>
    </row>
    <row r="328" spans="8:12" x14ac:dyDescent="0.25">
      <c r="H328"/>
      <c r="K328" s="1"/>
      <c r="L328" s="5"/>
    </row>
    <row r="329" spans="8:12" x14ac:dyDescent="0.25">
      <c r="H329"/>
      <c r="K329" s="1"/>
      <c r="L329" s="5"/>
    </row>
    <row r="330" spans="8:12" x14ac:dyDescent="0.25">
      <c r="H330"/>
      <c r="K330" s="1"/>
      <c r="L330" s="5"/>
    </row>
    <row r="331" spans="8:12" x14ac:dyDescent="0.25">
      <c r="H331"/>
      <c r="K331" s="1"/>
      <c r="L331" s="5"/>
    </row>
    <row r="332" spans="8:12" x14ac:dyDescent="0.25">
      <c r="H332"/>
      <c r="K332" s="1"/>
      <c r="L332" s="5"/>
    </row>
    <row r="333" spans="8:12" x14ac:dyDescent="0.25">
      <c r="H333"/>
      <c r="K333" s="1"/>
      <c r="L333" s="5"/>
    </row>
    <row r="334" spans="8:12" x14ac:dyDescent="0.25">
      <c r="H334"/>
      <c r="K334" s="1"/>
      <c r="L334" s="5"/>
    </row>
    <row r="335" spans="8:12" x14ac:dyDescent="0.25">
      <c r="H335"/>
      <c r="K335" s="1"/>
      <c r="L335" s="5"/>
    </row>
    <row r="336" spans="8:12" x14ac:dyDescent="0.25">
      <c r="H336"/>
      <c r="K336" s="1"/>
      <c r="L336" s="5"/>
    </row>
    <row r="337" spans="8:12" x14ac:dyDescent="0.25">
      <c r="H337"/>
      <c r="K337" s="1"/>
      <c r="L337" s="5"/>
    </row>
    <row r="338" spans="8:12" x14ac:dyDescent="0.25">
      <c r="H338"/>
      <c r="K338" s="1"/>
      <c r="L338" s="5"/>
    </row>
    <row r="339" spans="8:12" x14ac:dyDescent="0.25">
      <c r="H339"/>
      <c r="K339" s="1"/>
      <c r="L339" s="5"/>
    </row>
    <row r="340" spans="8:12" x14ac:dyDescent="0.25">
      <c r="H340"/>
      <c r="K340" s="1"/>
      <c r="L340" s="5"/>
    </row>
    <row r="341" spans="8:12" x14ac:dyDescent="0.25">
      <c r="H341"/>
      <c r="K341" s="1"/>
      <c r="L341" s="5"/>
    </row>
    <row r="342" spans="8:12" x14ac:dyDescent="0.25">
      <c r="H342"/>
      <c r="K342" s="1"/>
      <c r="L342" s="5"/>
    </row>
    <row r="343" spans="8:12" x14ac:dyDescent="0.25">
      <c r="H343"/>
      <c r="K343" s="1"/>
      <c r="L343" s="5"/>
    </row>
    <row r="344" spans="8:12" x14ac:dyDescent="0.25">
      <c r="H344"/>
      <c r="K344" s="1"/>
      <c r="L344" s="5"/>
    </row>
    <row r="345" spans="8:12" x14ac:dyDescent="0.25">
      <c r="H345"/>
      <c r="K345" s="1"/>
      <c r="L345" s="5"/>
    </row>
    <row r="346" spans="8:12" x14ac:dyDescent="0.25">
      <c r="H346"/>
      <c r="K346" s="1"/>
      <c r="L346" s="5"/>
    </row>
    <row r="347" spans="8:12" x14ac:dyDescent="0.25">
      <c r="H347"/>
      <c r="K347" s="1"/>
      <c r="L347" s="5"/>
    </row>
    <row r="348" spans="8:12" x14ac:dyDescent="0.25">
      <c r="H348"/>
      <c r="K348" s="1"/>
      <c r="L348" s="5"/>
    </row>
    <row r="349" spans="8:12" x14ac:dyDescent="0.25">
      <c r="H349"/>
      <c r="K349" s="1"/>
      <c r="L349" s="5"/>
    </row>
    <row r="350" spans="8:12" x14ac:dyDescent="0.25">
      <c r="H350"/>
      <c r="K350" s="1"/>
      <c r="L350" s="5"/>
    </row>
    <row r="351" spans="8:12" x14ac:dyDescent="0.25">
      <c r="H351"/>
      <c r="K351" s="1"/>
      <c r="L351" s="5"/>
    </row>
    <row r="352" spans="8:12" x14ac:dyDescent="0.25">
      <c r="H352"/>
      <c r="K352" s="1"/>
      <c r="L352" s="5"/>
    </row>
    <row r="353" spans="8:12" x14ac:dyDescent="0.25">
      <c r="H353"/>
      <c r="K353" s="1"/>
      <c r="L353" s="5"/>
    </row>
    <row r="354" spans="8:12" x14ac:dyDescent="0.25">
      <c r="H354"/>
      <c r="K354" s="1"/>
      <c r="L354" s="5"/>
    </row>
    <row r="355" spans="8:12" x14ac:dyDescent="0.25">
      <c r="H355"/>
      <c r="K355" s="1"/>
      <c r="L355" s="5"/>
    </row>
    <row r="356" spans="8:12" x14ac:dyDescent="0.25">
      <c r="H356"/>
      <c r="K356" s="1"/>
      <c r="L356" s="5"/>
    </row>
    <row r="357" spans="8:12" x14ac:dyDescent="0.25">
      <c r="H357"/>
      <c r="K357" s="1"/>
      <c r="L357" s="5"/>
    </row>
    <row r="358" spans="8:12" x14ac:dyDescent="0.25">
      <c r="H358"/>
      <c r="K358" s="1"/>
      <c r="L358" s="5"/>
    </row>
    <row r="359" spans="8:12" x14ac:dyDescent="0.25">
      <c r="H359"/>
      <c r="K359" s="1"/>
      <c r="L359" s="5"/>
    </row>
    <row r="360" spans="8:12" x14ac:dyDescent="0.25">
      <c r="H360"/>
      <c r="K360" s="1"/>
      <c r="L360" s="5"/>
    </row>
    <row r="361" spans="8:12" x14ac:dyDescent="0.25">
      <c r="H361"/>
      <c r="K361" s="1"/>
      <c r="L361"/>
    </row>
    <row r="362" spans="8:12" x14ac:dyDescent="0.25">
      <c r="H362"/>
      <c r="K362" s="1"/>
      <c r="L362"/>
    </row>
    <row r="363" spans="8:12" x14ac:dyDescent="0.25">
      <c r="K363" s="1"/>
      <c r="L363"/>
    </row>
    <row r="364" spans="8:12" x14ac:dyDescent="0.25">
      <c r="K364" s="1"/>
      <c r="L364"/>
    </row>
    <row r="365" spans="8:12" x14ac:dyDescent="0.25">
      <c r="K365" s="1"/>
      <c r="L365"/>
    </row>
    <row r="366" spans="8:12" x14ac:dyDescent="0.25">
      <c r="H366"/>
      <c r="K366" s="1"/>
      <c r="L366"/>
    </row>
    <row r="367" spans="8:12" x14ac:dyDescent="0.25">
      <c r="H367"/>
      <c r="K367" s="1"/>
      <c r="L367"/>
    </row>
    <row r="368" spans="8:12" x14ac:dyDescent="0.25">
      <c r="H368"/>
      <c r="K368" s="1"/>
      <c r="L368"/>
    </row>
    <row r="369" spans="8:12" x14ac:dyDescent="0.25">
      <c r="H369"/>
      <c r="K369" s="1"/>
      <c r="L369"/>
    </row>
    <row r="370" spans="8:12" x14ac:dyDescent="0.25">
      <c r="H370"/>
      <c r="K370" s="1"/>
      <c r="L370"/>
    </row>
    <row r="371" spans="8:12" x14ac:dyDescent="0.25">
      <c r="H371"/>
      <c r="K371" s="1"/>
      <c r="L371"/>
    </row>
    <row r="372" spans="8:12" x14ac:dyDescent="0.25">
      <c r="H372"/>
    </row>
    <row r="373" spans="8:12" x14ac:dyDescent="0.25">
      <c r="H373"/>
    </row>
    <row r="374" spans="8:12" x14ac:dyDescent="0.25">
      <c r="H374"/>
    </row>
    <row r="375" spans="8:12" x14ac:dyDescent="0.25">
      <c r="K375" s="1"/>
      <c r="L375"/>
    </row>
    <row r="376" spans="8:12" x14ac:dyDescent="0.25">
      <c r="K376" s="1"/>
      <c r="L376"/>
    </row>
  </sheetData>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zoomScaleNormal="100" workbookViewId="0">
      <pane ySplit="1" topLeftCell="A2" activePane="bottomLeft" state="frozen"/>
      <selection pane="bottomLeft"/>
    </sheetView>
  </sheetViews>
  <sheetFormatPr defaultRowHeight="15" x14ac:dyDescent="0.25"/>
  <cols>
    <col min="1" max="1" width="14.140625" customWidth="1"/>
    <col min="2" max="2" width="27.85546875" bestFit="1" customWidth="1"/>
    <col min="3" max="3" width="21.28515625" bestFit="1" customWidth="1"/>
    <col min="4" max="4" width="22.28515625" style="8" customWidth="1"/>
    <col min="5" max="5" width="26.28515625" bestFit="1" customWidth="1"/>
    <col min="6" max="6" width="17" customWidth="1"/>
    <col min="7" max="7" width="15.42578125" customWidth="1"/>
    <col min="8" max="8" width="17.7109375" customWidth="1"/>
    <col min="9" max="9" width="18.5703125" customWidth="1"/>
    <col min="10" max="10" width="24.28515625" customWidth="1"/>
    <col min="11" max="11" width="15.28515625" customWidth="1"/>
  </cols>
  <sheetData>
    <row r="1" spans="1:11" ht="18.75" x14ac:dyDescent="0.3">
      <c r="A1" s="25" t="s">
        <v>49</v>
      </c>
      <c r="B1" s="25" t="s">
        <v>0</v>
      </c>
      <c r="C1" s="53" t="s">
        <v>74</v>
      </c>
      <c r="D1" s="53" t="s">
        <v>38</v>
      </c>
      <c r="E1" s="53" t="s">
        <v>39</v>
      </c>
      <c r="F1" s="53" t="s">
        <v>41</v>
      </c>
      <c r="G1" s="53" t="s">
        <v>40</v>
      </c>
      <c r="H1" s="53" t="s">
        <v>36</v>
      </c>
      <c r="I1" s="53" t="s">
        <v>77</v>
      </c>
      <c r="J1" s="53" t="s">
        <v>73</v>
      </c>
      <c r="K1" s="53" t="s">
        <v>37</v>
      </c>
    </row>
    <row r="2" spans="1:11" x14ac:dyDescent="0.25">
      <c r="A2" t="s">
        <v>146</v>
      </c>
      <c r="B2" t="s">
        <v>208</v>
      </c>
      <c r="C2" s="4" t="s">
        <v>282</v>
      </c>
      <c r="D2" s="4"/>
      <c r="E2" s="4" t="s">
        <v>283</v>
      </c>
      <c r="F2" s="4"/>
      <c r="G2" s="40">
        <v>633012</v>
      </c>
      <c r="H2" s="40"/>
      <c r="I2" s="40">
        <f t="shared" ref="I2:I18" si="0">SUM(G2:H2)</f>
        <v>633012</v>
      </c>
    </row>
    <row r="3" spans="1:11" x14ac:dyDescent="0.25">
      <c r="A3" t="s">
        <v>146</v>
      </c>
      <c r="B3" t="s">
        <v>208</v>
      </c>
      <c r="C3" s="4" t="s">
        <v>220</v>
      </c>
      <c r="D3" s="4"/>
      <c r="E3" s="4" t="s">
        <v>284</v>
      </c>
      <c r="F3" s="4"/>
      <c r="G3" s="40">
        <v>34563</v>
      </c>
      <c r="H3" s="40"/>
      <c r="I3" s="40">
        <f t="shared" si="0"/>
        <v>34563</v>
      </c>
    </row>
    <row r="4" spans="1:11" x14ac:dyDescent="0.25">
      <c r="A4" t="s">
        <v>146</v>
      </c>
      <c r="B4" t="s">
        <v>208</v>
      </c>
      <c r="C4" s="4" t="s">
        <v>285</v>
      </c>
      <c r="D4" s="4"/>
      <c r="E4" s="4" t="s">
        <v>286</v>
      </c>
      <c r="F4" s="4"/>
      <c r="G4" s="40">
        <v>842981</v>
      </c>
      <c r="H4" s="40"/>
      <c r="I4" s="40">
        <f t="shared" si="0"/>
        <v>842981</v>
      </c>
    </row>
    <row r="5" spans="1:11" x14ac:dyDescent="0.25">
      <c r="A5" t="s">
        <v>146</v>
      </c>
      <c r="B5" t="s">
        <v>208</v>
      </c>
      <c r="C5" s="4" t="s">
        <v>165</v>
      </c>
      <c r="D5" s="4"/>
      <c r="E5" s="4" t="s">
        <v>287</v>
      </c>
      <c r="F5" s="4"/>
      <c r="G5" s="40">
        <v>172105</v>
      </c>
      <c r="H5" s="40"/>
      <c r="I5" s="40">
        <f t="shared" si="0"/>
        <v>172105</v>
      </c>
    </row>
    <row r="6" spans="1:11" x14ac:dyDescent="0.25">
      <c r="A6" t="s">
        <v>146</v>
      </c>
      <c r="B6" t="s">
        <v>208</v>
      </c>
      <c r="C6" s="4" t="s">
        <v>288</v>
      </c>
      <c r="D6" s="4"/>
      <c r="E6" s="4" t="s">
        <v>288</v>
      </c>
      <c r="F6" s="4"/>
      <c r="G6" s="40">
        <v>944841</v>
      </c>
      <c r="H6" s="40"/>
      <c r="I6" s="40">
        <f t="shared" si="0"/>
        <v>944841</v>
      </c>
    </row>
    <row r="7" spans="1:11" x14ac:dyDescent="0.25">
      <c r="A7" t="s">
        <v>146</v>
      </c>
      <c r="B7" t="s">
        <v>208</v>
      </c>
      <c r="C7" t="s">
        <v>289</v>
      </c>
      <c r="D7" s="4"/>
      <c r="E7" s="4" t="s">
        <v>290</v>
      </c>
      <c r="F7" s="4"/>
      <c r="G7" s="40">
        <v>543522</v>
      </c>
      <c r="H7" s="40"/>
      <c r="I7" s="40">
        <f t="shared" si="0"/>
        <v>543522</v>
      </c>
    </row>
    <row r="8" spans="1:11" x14ac:dyDescent="0.25">
      <c r="A8" t="s">
        <v>146</v>
      </c>
      <c r="B8" t="s">
        <v>208</v>
      </c>
      <c r="C8" s="4" t="s">
        <v>291</v>
      </c>
      <c r="D8" s="4"/>
      <c r="E8" t="s">
        <v>292</v>
      </c>
      <c r="F8" s="4"/>
      <c r="G8" s="40">
        <v>-11822</v>
      </c>
      <c r="H8" s="40"/>
      <c r="I8" s="40">
        <f t="shared" si="0"/>
        <v>-11822</v>
      </c>
    </row>
    <row r="9" spans="1:11" x14ac:dyDescent="0.25">
      <c r="A9" t="s">
        <v>146</v>
      </c>
      <c r="B9" t="s">
        <v>208</v>
      </c>
      <c r="C9" s="4" t="s">
        <v>293</v>
      </c>
      <c r="D9" s="4"/>
      <c r="E9" t="s">
        <v>294</v>
      </c>
      <c r="F9" s="4"/>
      <c r="G9" s="40">
        <v>-7882</v>
      </c>
      <c r="H9" s="40"/>
      <c r="I9" s="40">
        <f t="shared" si="0"/>
        <v>-7882</v>
      </c>
    </row>
    <row r="10" spans="1:11" x14ac:dyDescent="0.25">
      <c r="A10" t="s">
        <v>145</v>
      </c>
      <c r="B10" t="s">
        <v>207</v>
      </c>
      <c r="C10" s="4" t="s">
        <v>282</v>
      </c>
      <c r="D10" s="4"/>
      <c r="E10" s="4" t="s">
        <v>283</v>
      </c>
      <c r="F10" s="4"/>
      <c r="G10" s="40">
        <v>633012</v>
      </c>
      <c r="H10" s="40"/>
      <c r="I10" s="40">
        <f t="shared" si="0"/>
        <v>633012</v>
      </c>
    </row>
    <row r="11" spans="1:11" x14ac:dyDescent="0.25">
      <c r="A11" t="s">
        <v>145</v>
      </c>
      <c r="B11" t="s">
        <v>207</v>
      </c>
      <c r="C11" s="4" t="s">
        <v>282</v>
      </c>
      <c r="D11" s="4"/>
      <c r="E11" s="4" t="s">
        <v>295</v>
      </c>
      <c r="F11" s="4"/>
      <c r="G11" s="40">
        <v>14287</v>
      </c>
      <c r="H11" s="40"/>
      <c r="I11" s="40">
        <f t="shared" si="0"/>
        <v>14287</v>
      </c>
    </row>
    <row r="12" spans="1:11" x14ac:dyDescent="0.25">
      <c r="A12" t="s">
        <v>145</v>
      </c>
      <c r="B12" t="s">
        <v>207</v>
      </c>
      <c r="C12" s="4" t="s">
        <v>282</v>
      </c>
      <c r="D12" s="4"/>
      <c r="E12" s="4" t="s">
        <v>296</v>
      </c>
      <c r="F12" s="4"/>
      <c r="G12" s="40">
        <v>9525</v>
      </c>
      <c r="H12" s="40"/>
      <c r="I12" s="40">
        <f t="shared" si="0"/>
        <v>9525</v>
      </c>
    </row>
    <row r="13" spans="1:11" x14ac:dyDescent="0.25">
      <c r="A13" t="s">
        <v>147</v>
      </c>
      <c r="B13" s="4" t="s">
        <v>209</v>
      </c>
      <c r="C13" s="4" t="s">
        <v>297</v>
      </c>
      <c r="D13" s="4"/>
      <c r="E13" s="4" t="s">
        <v>298</v>
      </c>
      <c r="F13" s="4"/>
      <c r="G13" s="40">
        <v>528</v>
      </c>
      <c r="H13" s="40"/>
      <c r="I13" s="40">
        <f t="shared" si="0"/>
        <v>528</v>
      </c>
    </row>
    <row r="14" spans="1:11" x14ac:dyDescent="0.25">
      <c r="A14" t="s">
        <v>147</v>
      </c>
      <c r="B14" s="4" t="s">
        <v>209</v>
      </c>
      <c r="C14" s="4" t="s">
        <v>297</v>
      </c>
      <c r="D14" s="4"/>
      <c r="E14" s="4" t="s">
        <v>299</v>
      </c>
      <c r="F14" s="4"/>
      <c r="G14" s="40">
        <v>651</v>
      </c>
      <c r="H14" s="40"/>
      <c r="I14" s="40">
        <f t="shared" si="0"/>
        <v>651</v>
      </c>
    </row>
    <row r="15" spans="1:11" x14ac:dyDescent="0.25">
      <c r="A15" t="s">
        <v>147</v>
      </c>
      <c r="B15" s="4" t="s">
        <v>209</v>
      </c>
      <c r="C15" s="4" t="s">
        <v>297</v>
      </c>
      <c r="D15" s="4"/>
      <c r="E15" s="4" t="s">
        <v>300</v>
      </c>
      <c r="F15" s="4"/>
      <c r="G15" s="40">
        <v>1225</v>
      </c>
      <c r="H15" s="40"/>
      <c r="I15" s="40">
        <f t="shared" si="0"/>
        <v>1225</v>
      </c>
    </row>
    <row r="16" spans="1:11" x14ac:dyDescent="0.25">
      <c r="A16" t="s">
        <v>147</v>
      </c>
      <c r="B16" s="4" t="s">
        <v>209</v>
      </c>
      <c r="C16" s="4" t="s">
        <v>297</v>
      </c>
      <c r="D16" s="4"/>
      <c r="E16" s="4" t="s">
        <v>301</v>
      </c>
      <c r="F16" s="4"/>
      <c r="G16" s="40">
        <v>8365</v>
      </c>
      <c r="H16" s="40"/>
      <c r="I16" s="40">
        <f t="shared" si="0"/>
        <v>8365</v>
      </c>
    </row>
    <row r="17" spans="1:9" x14ac:dyDescent="0.25">
      <c r="A17" t="s">
        <v>147</v>
      </c>
      <c r="B17" s="4" t="s">
        <v>209</v>
      </c>
      <c r="C17" s="4" t="s">
        <v>297</v>
      </c>
      <c r="D17" s="4"/>
      <c r="E17" s="4" t="s">
        <v>302</v>
      </c>
      <c r="F17" s="4"/>
      <c r="G17" s="40">
        <v>4821</v>
      </c>
      <c r="H17" s="40"/>
      <c r="I17" s="40">
        <f t="shared" si="0"/>
        <v>4821</v>
      </c>
    </row>
    <row r="18" spans="1:9" x14ac:dyDescent="0.25">
      <c r="A18" t="s">
        <v>147</v>
      </c>
      <c r="B18" s="4" t="s">
        <v>209</v>
      </c>
      <c r="C18" s="4" t="s">
        <v>297</v>
      </c>
      <c r="D18" s="4"/>
      <c r="E18" s="4" t="s">
        <v>303</v>
      </c>
      <c r="F18" s="4"/>
      <c r="G18" s="40">
        <v>2902</v>
      </c>
      <c r="H18" s="40"/>
      <c r="I18" s="40">
        <f t="shared" si="0"/>
        <v>2902</v>
      </c>
    </row>
    <row r="70" spans="5:9" x14ac:dyDescent="0.25">
      <c r="E70" s="14"/>
      <c r="G70" s="14"/>
      <c r="I70" s="14"/>
    </row>
    <row r="71" spans="5:9" x14ac:dyDescent="0.25">
      <c r="E71" s="14"/>
      <c r="G71" s="14"/>
      <c r="I71" s="14"/>
    </row>
    <row r="72" spans="5:9" x14ac:dyDescent="0.25">
      <c r="E72" s="14"/>
      <c r="G72" s="14"/>
      <c r="I72" s="14"/>
    </row>
    <row r="73" spans="5:9" x14ac:dyDescent="0.25">
      <c r="E73" s="14"/>
      <c r="G73" s="14"/>
      <c r="I73" s="14"/>
    </row>
    <row r="74" spans="5:9" x14ac:dyDescent="0.25">
      <c r="E74" s="14"/>
      <c r="G74" s="14"/>
      <c r="I74" s="14"/>
    </row>
    <row r="75" spans="5:9" x14ac:dyDescent="0.25">
      <c r="E75" s="14"/>
      <c r="G75" s="14"/>
      <c r="I75" s="14"/>
    </row>
    <row r="76" spans="5:9" x14ac:dyDescent="0.25">
      <c r="E76" s="14"/>
      <c r="G76" s="14"/>
      <c r="I76" s="14"/>
    </row>
    <row r="77" spans="5:9" x14ac:dyDescent="0.25">
      <c r="E77" s="14"/>
      <c r="G77" s="14"/>
      <c r="I77" s="14"/>
    </row>
    <row r="78" spans="5:9" x14ac:dyDescent="0.25">
      <c r="E78" s="14"/>
      <c r="G78" s="14"/>
      <c r="I78" s="14"/>
    </row>
    <row r="79" spans="5:9" x14ac:dyDescent="0.25">
      <c r="E79" s="14"/>
      <c r="G79" s="14"/>
      <c r="I79" s="14"/>
    </row>
    <row r="101" spans="4:4" x14ac:dyDescent="0.25">
      <c r="D101"/>
    </row>
    <row r="102" spans="4:4" x14ac:dyDescent="0.25">
      <c r="D102"/>
    </row>
  </sheetData>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zoomScaleNormal="100" workbookViewId="0">
      <pane ySplit="1" topLeftCell="A5" activePane="bottomLeft" state="frozen"/>
      <selection pane="bottomLeft"/>
    </sheetView>
  </sheetViews>
  <sheetFormatPr defaultRowHeight="15" x14ac:dyDescent="0.25"/>
  <cols>
    <col min="1" max="1" width="25.85546875" customWidth="1"/>
    <col min="2" max="2" width="28.85546875" customWidth="1"/>
    <col min="3" max="3" width="18.140625" customWidth="1"/>
    <col min="4" max="4" width="15.42578125" customWidth="1"/>
    <col min="5" max="5" width="22.7109375" customWidth="1"/>
    <col min="6" max="6" width="25.5703125" style="112" bestFit="1" customWidth="1"/>
    <col min="7" max="7" width="27.7109375" customWidth="1"/>
    <col min="8" max="8" width="30" customWidth="1"/>
    <col min="9" max="9" width="26.28515625" bestFit="1" customWidth="1"/>
    <col min="10" max="10" width="21.140625" style="6" customWidth="1"/>
    <col min="11" max="11" width="26.140625" customWidth="1"/>
    <col min="12" max="12" width="19.7109375" customWidth="1"/>
    <col min="13" max="13" width="17.140625" customWidth="1"/>
    <col min="14" max="14" width="21.140625" style="2" customWidth="1"/>
    <col min="15" max="15" width="53.42578125" customWidth="1"/>
  </cols>
  <sheetData>
    <row r="1" spans="1:15" ht="18.75" x14ac:dyDescent="0.3">
      <c r="A1" s="80" t="s">
        <v>52</v>
      </c>
      <c r="B1" s="80" t="s">
        <v>112</v>
      </c>
      <c r="C1" s="80" t="s">
        <v>50</v>
      </c>
      <c r="D1" s="81" t="s">
        <v>0</v>
      </c>
      <c r="E1" s="80" t="s">
        <v>51</v>
      </c>
      <c r="F1" s="80" t="s">
        <v>711</v>
      </c>
      <c r="G1" s="80" t="s">
        <v>61</v>
      </c>
      <c r="H1" s="80" t="s">
        <v>59</v>
      </c>
      <c r="I1" s="80" t="s">
        <v>53</v>
      </c>
      <c r="J1" s="80" t="s">
        <v>54</v>
      </c>
      <c r="K1" s="80" t="s">
        <v>55</v>
      </c>
      <c r="L1" s="80" t="s">
        <v>56</v>
      </c>
      <c r="M1" s="81" t="s">
        <v>57</v>
      </c>
      <c r="N1" s="80" t="s">
        <v>58</v>
      </c>
      <c r="O1" s="80" t="s">
        <v>37</v>
      </c>
    </row>
    <row r="2" spans="1:15" x14ac:dyDescent="0.25">
      <c r="A2" s="74" t="s">
        <v>304</v>
      </c>
      <c r="B2" s="74" t="s">
        <v>282</v>
      </c>
      <c r="C2" s="74" t="s">
        <v>282</v>
      </c>
      <c r="D2" s="74" t="s">
        <v>207</v>
      </c>
      <c r="E2" s="74" t="s">
        <v>305</v>
      </c>
      <c r="F2" s="111" t="s">
        <v>712</v>
      </c>
      <c r="G2" s="74"/>
      <c r="H2" s="74"/>
      <c r="I2" s="74" t="s">
        <v>306</v>
      </c>
      <c r="J2" s="75">
        <v>3000000</v>
      </c>
      <c r="K2" s="74" t="s">
        <v>307</v>
      </c>
      <c r="L2" s="74">
        <v>1201</v>
      </c>
      <c r="M2" s="74"/>
      <c r="N2" s="76">
        <v>122113</v>
      </c>
      <c r="O2" s="74"/>
    </row>
    <row r="3" spans="1:15" x14ac:dyDescent="0.25">
      <c r="A3" s="77" t="s">
        <v>304</v>
      </c>
      <c r="B3" s="77" t="s">
        <v>220</v>
      </c>
      <c r="C3" s="77" t="s">
        <v>220</v>
      </c>
      <c r="D3" s="77"/>
      <c r="E3" s="77" t="s">
        <v>305</v>
      </c>
      <c r="F3" s="111" t="s">
        <v>712</v>
      </c>
      <c r="G3" s="77"/>
      <c r="H3" s="77"/>
      <c r="I3" s="77" t="s">
        <v>306</v>
      </c>
      <c r="J3" s="78">
        <v>3000000</v>
      </c>
      <c r="K3" s="77" t="s">
        <v>307</v>
      </c>
      <c r="L3" s="77">
        <v>1201</v>
      </c>
      <c r="M3" s="77"/>
      <c r="N3" s="79">
        <v>5231</v>
      </c>
      <c r="O3" s="77"/>
    </row>
    <row r="4" spans="1:15" x14ac:dyDescent="0.25">
      <c r="A4" s="74" t="s">
        <v>304</v>
      </c>
      <c r="B4" s="74" t="s">
        <v>285</v>
      </c>
      <c r="C4" s="74" t="s">
        <v>285</v>
      </c>
      <c r="D4" s="74"/>
      <c r="E4" s="74" t="s">
        <v>305</v>
      </c>
      <c r="F4" s="111" t="s">
        <v>712</v>
      </c>
      <c r="G4" s="74"/>
      <c r="H4" s="74"/>
      <c r="I4" s="74" t="s">
        <v>306</v>
      </c>
      <c r="J4" s="75">
        <v>3000000</v>
      </c>
      <c r="K4" s="74" t="s">
        <v>307</v>
      </c>
      <c r="L4" s="74">
        <v>1201</v>
      </c>
      <c r="M4" s="74"/>
      <c r="N4" s="76">
        <v>115068</v>
      </c>
      <c r="O4" s="74"/>
    </row>
    <row r="5" spans="1:15" x14ac:dyDescent="0.25">
      <c r="A5" s="77" t="s">
        <v>304</v>
      </c>
      <c r="B5" s="77" t="s">
        <v>165</v>
      </c>
      <c r="C5" s="77" t="s">
        <v>165</v>
      </c>
      <c r="D5" s="77"/>
      <c r="E5" s="77" t="s">
        <v>305</v>
      </c>
      <c r="F5" s="111" t="s">
        <v>712</v>
      </c>
      <c r="G5" s="77"/>
      <c r="H5" s="77"/>
      <c r="I5" s="77" t="s">
        <v>306</v>
      </c>
      <c r="J5" s="78">
        <v>3000000</v>
      </c>
      <c r="K5" s="77" t="s">
        <v>307</v>
      </c>
      <c r="L5" s="77">
        <v>1201</v>
      </c>
      <c r="M5" s="77"/>
      <c r="N5" s="79">
        <v>43630</v>
      </c>
      <c r="O5" s="77"/>
    </row>
    <row r="6" spans="1:15" x14ac:dyDescent="0.25">
      <c r="A6" s="74" t="s">
        <v>304</v>
      </c>
      <c r="B6" s="74" t="s">
        <v>75</v>
      </c>
      <c r="C6" s="74" t="s">
        <v>75</v>
      </c>
      <c r="D6" s="74"/>
      <c r="E6" s="74" t="s">
        <v>305</v>
      </c>
      <c r="F6" s="111" t="s">
        <v>712</v>
      </c>
      <c r="G6" s="74"/>
      <c r="H6" s="74"/>
      <c r="I6" s="74" t="s">
        <v>306</v>
      </c>
      <c r="J6" s="75">
        <v>3000000</v>
      </c>
      <c r="K6" s="74" t="s">
        <v>307</v>
      </c>
      <c r="L6" s="74">
        <v>1201</v>
      </c>
      <c r="M6" s="74"/>
      <c r="N6" s="76">
        <v>87912</v>
      </c>
      <c r="O6" s="74"/>
    </row>
    <row r="7" spans="1:15" x14ac:dyDescent="0.25">
      <c r="A7" s="77" t="s">
        <v>304</v>
      </c>
      <c r="B7" s="77" t="s">
        <v>220</v>
      </c>
      <c r="C7" s="77" t="s">
        <v>220</v>
      </c>
      <c r="D7" s="77"/>
      <c r="E7" s="77" t="s">
        <v>305</v>
      </c>
      <c r="F7" s="111" t="s">
        <v>712</v>
      </c>
      <c r="G7" s="77"/>
      <c r="H7" s="77"/>
      <c r="I7" s="77" t="s">
        <v>306</v>
      </c>
      <c r="J7" s="78">
        <v>3000000</v>
      </c>
      <c r="K7" s="77" t="s">
        <v>307</v>
      </c>
      <c r="L7" s="77">
        <v>1201</v>
      </c>
      <c r="M7" s="77"/>
      <c r="N7" s="79">
        <v>1687</v>
      </c>
      <c r="O7" s="77"/>
    </row>
    <row r="8" spans="1:15" x14ac:dyDescent="0.25">
      <c r="A8" s="74" t="s">
        <v>304</v>
      </c>
      <c r="B8" s="74" t="s">
        <v>165</v>
      </c>
      <c r="C8" s="74" t="s">
        <v>165</v>
      </c>
      <c r="D8" s="74"/>
      <c r="E8" s="74" t="s">
        <v>305</v>
      </c>
      <c r="F8" s="111" t="s">
        <v>712</v>
      </c>
      <c r="G8" s="74"/>
      <c r="H8" s="74"/>
      <c r="I8" s="74" t="s">
        <v>306</v>
      </c>
      <c r="J8" s="75">
        <v>3000000</v>
      </c>
      <c r="K8" s="74" t="s">
        <v>307</v>
      </c>
      <c r="L8" s="74">
        <v>1201</v>
      </c>
      <c r="M8" s="74"/>
      <c r="N8" s="76">
        <v>3183</v>
      </c>
      <c r="O8" s="74"/>
    </row>
    <row r="9" spans="1:15" x14ac:dyDescent="0.25">
      <c r="A9" s="77" t="s">
        <v>304</v>
      </c>
      <c r="B9" s="77" t="s">
        <v>282</v>
      </c>
      <c r="C9" s="77" t="s">
        <v>282</v>
      </c>
      <c r="D9" s="77" t="s">
        <v>207</v>
      </c>
      <c r="E9" s="77" t="s">
        <v>309</v>
      </c>
      <c r="F9" s="111" t="s">
        <v>712</v>
      </c>
      <c r="G9" s="77"/>
      <c r="H9" s="77"/>
      <c r="I9" s="77" t="s">
        <v>306</v>
      </c>
      <c r="J9" s="78">
        <v>5000000</v>
      </c>
      <c r="K9" s="77" t="s">
        <v>307</v>
      </c>
      <c r="L9" s="77">
        <v>1203</v>
      </c>
      <c r="M9" s="77"/>
      <c r="N9" s="79">
        <v>16387</v>
      </c>
      <c r="O9" s="77"/>
    </row>
    <row r="10" spans="1:15" x14ac:dyDescent="0.25">
      <c r="A10" s="74" t="s">
        <v>304</v>
      </c>
      <c r="B10" s="74" t="s">
        <v>220</v>
      </c>
      <c r="C10" s="74" t="s">
        <v>220</v>
      </c>
      <c r="D10" s="74"/>
      <c r="E10" s="74" t="s">
        <v>309</v>
      </c>
      <c r="F10" s="111" t="s">
        <v>712</v>
      </c>
      <c r="G10" s="74"/>
      <c r="H10" s="74"/>
      <c r="I10" s="74" t="s">
        <v>306</v>
      </c>
      <c r="J10" s="75">
        <v>5000000</v>
      </c>
      <c r="K10" s="74" t="s">
        <v>307</v>
      </c>
      <c r="L10" s="74">
        <v>1203</v>
      </c>
      <c r="M10" s="74"/>
      <c r="N10" s="76">
        <v>836</v>
      </c>
      <c r="O10" s="74"/>
    </row>
    <row r="11" spans="1:15" x14ac:dyDescent="0.25">
      <c r="A11" s="77" t="s">
        <v>304</v>
      </c>
      <c r="B11" s="77" t="s">
        <v>285</v>
      </c>
      <c r="C11" s="77" t="s">
        <v>285</v>
      </c>
      <c r="D11" s="77"/>
      <c r="E11" s="77" t="s">
        <v>309</v>
      </c>
      <c r="F11" s="111" t="s">
        <v>712</v>
      </c>
      <c r="G11" s="77"/>
      <c r="H11" s="77"/>
      <c r="I11" s="77" t="s">
        <v>306</v>
      </c>
      <c r="J11" s="78">
        <v>5000000</v>
      </c>
      <c r="K11" s="77" t="s">
        <v>307</v>
      </c>
      <c r="L11" s="77">
        <v>1203</v>
      </c>
      <c r="M11" s="77"/>
      <c r="N11" s="79">
        <v>312</v>
      </c>
      <c r="O11" s="77"/>
    </row>
    <row r="12" spans="1:15" x14ac:dyDescent="0.25">
      <c r="A12" s="74" t="s">
        <v>304</v>
      </c>
      <c r="B12" s="74" t="s">
        <v>165</v>
      </c>
      <c r="C12" s="74" t="s">
        <v>165</v>
      </c>
      <c r="D12" s="74"/>
      <c r="E12" s="74" t="s">
        <v>309</v>
      </c>
      <c r="F12" s="111" t="s">
        <v>712</v>
      </c>
      <c r="G12" s="74"/>
      <c r="H12" s="74"/>
      <c r="I12" s="74" t="s">
        <v>306</v>
      </c>
      <c r="J12" s="75">
        <v>5000000</v>
      </c>
      <c r="K12" s="74" t="s">
        <v>307</v>
      </c>
      <c r="L12" s="74">
        <v>1203</v>
      </c>
      <c r="M12" s="74"/>
      <c r="N12" s="76">
        <v>1212</v>
      </c>
      <c r="O12" s="74"/>
    </row>
    <row r="13" spans="1:15" x14ac:dyDescent="0.25">
      <c r="A13" s="77" t="s">
        <v>304</v>
      </c>
      <c r="B13" s="77" t="s">
        <v>75</v>
      </c>
      <c r="C13" s="77" t="s">
        <v>75</v>
      </c>
      <c r="D13" s="77"/>
      <c r="E13" s="77" t="s">
        <v>309</v>
      </c>
      <c r="F13" s="111" t="s">
        <v>712</v>
      </c>
      <c r="G13" s="77"/>
      <c r="H13" s="77"/>
      <c r="I13" s="77" t="s">
        <v>306</v>
      </c>
      <c r="J13" s="78">
        <v>5000000</v>
      </c>
      <c r="K13" s="77" t="s">
        <v>307</v>
      </c>
      <c r="L13" s="77">
        <v>1203</v>
      </c>
      <c r="M13" s="77"/>
      <c r="N13" s="79">
        <v>15341</v>
      </c>
      <c r="O13" s="77"/>
    </row>
    <row r="14" spans="1:15" x14ac:dyDescent="0.25">
      <c r="A14" s="74" t="s">
        <v>310</v>
      </c>
      <c r="B14" s="74" t="s">
        <v>282</v>
      </c>
      <c r="C14" s="74" t="s">
        <v>282</v>
      </c>
      <c r="D14" s="74" t="s">
        <v>207</v>
      </c>
      <c r="E14" s="74" t="s">
        <v>311</v>
      </c>
      <c r="F14" s="111" t="s">
        <v>75</v>
      </c>
      <c r="G14" s="74" t="s">
        <v>312</v>
      </c>
      <c r="H14" s="74" t="s">
        <v>313</v>
      </c>
      <c r="I14" s="74" t="s">
        <v>306</v>
      </c>
      <c r="J14" s="75">
        <v>7000000</v>
      </c>
      <c r="K14" s="74" t="s">
        <v>314</v>
      </c>
      <c r="L14" s="74">
        <v>1204</v>
      </c>
      <c r="M14" s="74"/>
      <c r="N14" s="76">
        <v>8973</v>
      </c>
      <c r="O14" s="74"/>
    </row>
    <row r="15" spans="1:15" x14ac:dyDescent="0.25">
      <c r="A15" s="77" t="s">
        <v>310</v>
      </c>
      <c r="B15" s="77" t="s">
        <v>220</v>
      </c>
      <c r="C15" s="77" t="s">
        <v>220</v>
      </c>
      <c r="D15" s="77"/>
      <c r="E15" s="77" t="s">
        <v>311</v>
      </c>
      <c r="F15" s="111" t="s">
        <v>75</v>
      </c>
      <c r="G15" s="77" t="s">
        <v>312</v>
      </c>
      <c r="H15" s="77" t="s">
        <v>313</v>
      </c>
      <c r="I15" s="77" t="s">
        <v>306</v>
      </c>
      <c r="J15" s="78">
        <v>7000000</v>
      </c>
      <c r="K15" s="77" t="s">
        <v>314</v>
      </c>
      <c r="L15" s="77">
        <v>1204</v>
      </c>
      <c r="M15" s="77"/>
      <c r="N15" s="79">
        <v>87</v>
      </c>
      <c r="O15" s="77"/>
    </row>
    <row r="16" spans="1:15" x14ac:dyDescent="0.25">
      <c r="A16" s="74" t="s">
        <v>310</v>
      </c>
      <c r="B16" s="74" t="s">
        <v>285</v>
      </c>
      <c r="C16" s="74" t="s">
        <v>285</v>
      </c>
      <c r="D16" s="74"/>
      <c r="E16" s="74" t="s">
        <v>311</v>
      </c>
      <c r="F16" s="111" t="s">
        <v>75</v>
      </c>
      <c r="G16" s="74" t="s">
        <v>312</v>
      </c>
      <c r="H16" s="74" t="s">
        <v>313</v>
      </c>
      <c r="I16" s="74" t="s">
        <v>306</v>
      </c>
      <c r="J16" s="75">
        <v>7000000</v>
      </c>
      <c r="K16" s="74" t="s">
        <v>314</v>
      </c>
      <c r="L16" s="74">
        <v>1204</v>
      </c>
      <c r="M16" s="74"/>
      <c r="N16" s="76">
        <v>9687</v>
      </c>
      <c r="O16" s="74"/>
    </row>
    <row r="17" spans="1:15" x14ac:dyDescent="0.25">
      <c r="A17" s="77" t="s">
        <v>310</v>
      </c>
      <c r="B17" s="77" t="s">
        <v>165</v>
      </c>
      <c r="C17" s="77" t="s">
        <v>165</v>
      </c>
      <c r="D17" s="77"/>
      <c r="E17" s="77" t="s">
        <v>311</v>
      </c>
      <c r="F17" s="111" t="s">
        <v>75</v>
      </c>
      <c r="G17" s="77" t="s">
        <v>312</v>
      </c>
      <c r="H17" s="77" t="s">
        <v>313</v>
      </c>
      <c r="I17" s="77" t="s">
        <v>306</v>
      </c>
      <c r="J17" s="78">
        <v>7000000</v>
      </c>
      <c r="K17" s="77" t="s">
        <v>314</v>
      </c>
      <c r="L17" s="77">
        <v>1204</v>
      </c>
      <c r="M17" s="77"/>
      <c r="N17" s="79">
        <v>632</v>
      </c>
      <c r="O17" s="77"/>
    </row>
    <row r="18" spans="1:15" x14ac:dyDescent="0.25">
      <c r="A18" s="74" t="s">
        <v>310</v>
      </c>
      <c r="B18" s="74" t="s">
        <v>75</v>
      </c>
      <c r="C18" s="74" t="s">
        <v>75</v>
      </c>
      <c r="D18" s="74"/>
      <c r="E18" s="74" t="s">
        <v>311</v>
      </c>
      <c r="F18" s="111" t="s">
        <v>75</v>
      </c>
      <c r="G18" s="74" t="s">
        <v>312</v>
      </c>
      <c r="H18" s="74" t="s">
        <v>313</v>
      </c>
      <c r="I18" s="74" t="s">
        <v>306</v>
      </c>
      <c r="J18" s="75">
        <v>152500</v>
      </c>
      <c r="K18" s="74" t="s">
        <v>314</v>
      </c>
      <c r="L18" s="74">
        <v>1204</v>
      </c>
      <c r="M18" s="74"/>
      <c r="N18" s="76">
        <v>7888</v>
      </c>
      <c r="O18" s="74"/>
    </row>
    <row r="19" spans="1:15" x14ac:dyDescent="0.25">
      <c r="A19" s="77" t="s">
        <v>304</v>
      </c>
      <c r="B19" s="77" t="s">
        <v>282</v>
      </c>
      <c r="C19" s="77" t="s">
        <v>282</v>
      </c>
      <c r="D19" s="77" t="s">
        <v>207</v>
      </c>
      <c r="E19" s="77" t="s">
        <v>316</v>
      </c>
      <c r="F19" s="111" t="s">
        <v>75</v>
      </c>
      <c r="G19" s="77"/>
      <c r="H19" s="77"/>
      <c r="I19" s="77" t="s">
        <v>317</v>
      </c>
      <c r="J19" s="78">
        <v>5000000</v>
      </c>
      <c r="K19" s="77" t="s">
        <v>307</v>
      </c>
      <c r="L19" s="77">
        <v>1205</v>
      </c>
      <c r="M19" s="77"/>
      <c r="N19" s="79">
        <v>210312</v>
      </c>
      <c r="O19" s="77"/>
    </row>
    <row r="20" spans="1:15" x14ac:dyDescent="0.25">
      <c r="A20" s="74" t="s">
        <v>304</v>
      </c>
      <c r="B20" s="74" t="s">
        <v>220</v>
      </c>
      <c r="C20" s="74" t="s">
        <v>220</v>
      </c>
      <c r="D20" s="74"/>
      <c r="E20" s="74" t="s">
        <v>316</v>
      </c>
      <c r="F20" s="111" t="s">
        <v>75</v>
      </c>
      <c r="G20" s="74"/>
      <c r="H20" s="74"/>
      <c r="I20" s="74" t="s">
        <v>317</v>
      </c>
      <c r="J20" s="75">
        <v>5000000</v>
      </c>
      <c r="K20" s="74" t="s">
        <v>307</v>
      </c>
      <c r="L20" s="74">
        <v>1205</v>
      </c>
      <c r="M20" s="74"/>
      <c r="N20" s="76">
        <v>8932</v>
      </c>
      <c r="O20" s="74"/>
    </row>
    <row r="21" spans="1:15" x14ac:dyDescent="0.25">
      <c r="A21" s="77" t="s">
        <v>304</v>
      </c>
      <c r="B21" s="77" t="s">
        <v>285</v>
      </c>
      <c r="C21" s="77" t="s">
        <v>285</v>
      </c>
      <c r="D21" s="77"/>
      <c r="E21" s="77" t="s">
        <v>316</v>
      </c>
      <c r="F21" s="111" t="s">
        <v>75</v>
      </c>
      <c r="G21" s="77"/>
      <c r="H21" s="77"/>
      <c r="I21" s="77" t="s">
        <v>317</v>
      </c>
      <c r="J21" s="78">
        <v>5000000</v>
      </c>
      <c r="K21" s="77" t="s">
        <v>307</v>
      </c>
      <c r="L21" s="77">
        <v>1205</v>
      </c>
      <c r="M21" s="77"/>
      <c r="N21" s="79">
        <v>38643</v>
      </c>
      <c r="O21" s="77"/>
    </row>
    <row r="22" spans="1:15" x14ac:dyDescent="0.25">
      <c r="A22" s="74" t="s">
        <v>304</v>
      </c>
      <c r="B22" s="74" t="s">
        <v>165</v>
      </c>
      <c r="C22" s="74" t="s">
        <v>165</v>
      </c>
      <c r="D22" s="74"/>
      <c r="E22" s="74" t="s">
        <v>316</v>
      </c>
      <c r="F22" s="111" t="s">
        <v>75</v>
      </c>
      <c r="G22" s="74"/>
      <c r="H22" s="74"/>
      <c r="I22" s="74" t="s">
        <v>317</v>
      </c>
      <c r="J22" s="75">
        <v>5000000</v>
      </c>
      <c r="K22" s="74" t="s">
        <v>307</v>
      </c>
      <c r="L22" s="74">
        <v>1205</v>
      </c>
      <c r="M22" s="74"/>
      <c r="N22" s="76">
        <v>59613</v>
      </c>
      <c r="O22" s="74"/>
    </row>
    <row r="23" spans="1:15" x14ac:dyDescent="0.25">
      <c r="A23" s="77" t="s">
        <v>304</v>
      </c>
      <c r="B23" s="77" t="s">
        <v>75</v>
      </c>
      <c r="C23" s="77" t="s">
        <v>75</v>
      </c>
      <c r="D23" s="77"/>
      <c r="E23" s="77" t="s">
        <v>316</v>
      </c>
      <c r="F23" s="111" t="s">
        <v>75</v>
      </c>
      <c r="G23" s="77" t="s">
        <v>315</v>
      </c>
      <c r="H23" s="77" t="s">
        <v>318</v>
      </c>
      <c r="I23" s="77" t="s">
        <v>317</v>
      </c>
      <c r="J23" s="78">
        <v>236135</v>
      </c>
      <c r="K23" s="77" t="s">
        <v>307</v>
      </c>
      <c r="L23" s="77">
        <v>1205</v>
      </c>
      <c r="M23" s="77"/>
      <c r="N23" s="79">
        <v>49732</v>
      </c>
      <c r="O23" s="77"/>
    </row>
    <row r="24" spans="1:15" x14ac:dyDescent="0.25">
      <c r="A24" s="74" t="s">
        <v>304</v>
      </c>
      <c r="B24" s="74" t="s">
        <v>75</v>
      </c>
      <c r="C24" s="74" t="s">
        <v>75</v>
      </c>
      <c r="D24" s="74"/>
      <c r="E24" s="74" t="s">
        <v>316</v>
      </c>
      <c r="F24" s="111" t="s">
        <v>75</v>
      </c>
      <c r="G24" s="74" t="s">
        <v>315</v>
      </c>
      <c r="H24" s="74" t="s">
        <v>319</v>
      </c>
      <c r="I24" s="74" t="s">
        <v>317</v>
      </c>
      <c r="J24" s="75">
        <v>100000</v>
      </c>
      <c r="K24" s="74" t="s">
        <v>307</v>
      </c>
      <c r="L24" s="74">
        <v>1205</v>
      </c>
      <c r="M24" s="74"/>
      <c r="N24" s="76">
        <v>40000</v>
      </c>
      <c r="O24" s="74"/>
    </row>
    <row r="25" spans="1:15" x14ac:dyDescent="0.25">
      <c r="A25" s="77" t="s">
        <v>304</v>
      </c>
      <c r="B25" s="77" t="s">
        <v>282</v>
      </c>
      <c r="C25" s="77" t="s">
        <v>282</v>
      </c>
      <c r="D25" s="77" t="s">
        <v>207</v>
      </c>
      <c r="E25" s="77" t="s">
        <v>320</v>
      </c>
      <c r="F25" s="111" t="s">
        <v>712</v>
      </c>
      <c r="G25" s="77" t="s">
        <v>308</v>
      </c>
      <c r="H25" s="77"/>
      <c r="I25" s="77" t="s">
        <v>130</v>
      </c>
      <c r="J25" s="78"/>
      <c r="K25" s="77" t="s">
        <v>321</v>
      </c>
      <c r="L25" s="77">
        <v>1301</v>
      </c>
      <c r="M25" s="77"/>
      <c r="N25" s="79">
        <v>5300</v>
      </c>
      <c r="O25" s="77"/>
    </row>
    <row r="26" spans="1:15" x14ac:dyDescent="0.25">
      <c r="A26" s="74" t="s">
        <v>304</v>
      </c>
      <c r="B26" s="74" t="s">
        <v>220</v>
      </c>
      <c r="C26" s="74" t="s">
        <v>220</v>
      </c>
      <c r="D26" s="74"/>
      <c r="E26" s="74" t="s">
        <v>320</v>
      </c>
      <c r="F26" s="111" t="s">
        <v>712</v>
      </c>
      <c r="G26" s="74" t="s">
        <v>308</v>
      </c>
      <c r="H26" s="74"/>
      <c r="I26" s="74" t="s">
        <v>130</v>
      </c>
      <c r="J26" s="75"/>
      <c r="K26" s="74" t="s">
        <v>321</v>
      </c>
      <c r="L26" s="74">
        <v>1301</v>
      </c>
      <c r="M26" s="74"/>
      <c r="N26" s="76">
        <v>382</v>
      </c>
      <c r="O26" s="74"/>
    </row>
    <row r="27" spans="1:15" x14ac:dyDescent="0.25">
      <c r="A27" s="77" t="s">
        <v>304</v>
      </c>
      <c r="B27" s="77" t="s">
        <v>285</v>
      </c>
      <c r="C27" s="77" t="s">
        <v>285</v>
      </c>
      <c r="D27" s="77"/>
      <c r="E27" s="77" t="s">
        <v>320</v>
      </c>
      <c r="F27" s="111" t="s">
        <v>712</v>
      </c>
      <c r="G27" s="77" t="s">
        <v>308</v>
      </c>
      <c r="H27" s="77"/>
      <c r="I27" s="77" t="s">
        <v>130</v>
      </c>
      <c r="J27" s="78"/>
      <c r="K27" s="77" t="s">
        <v>321</v>
      </c>
      <c r="L27" s="77">
        <v>1301</v>
      </c>
      <c r="M27" s="77"/>
      <c r="N27" s="79">
        <v>1000</v>
      </c>
      <c r="O27" s="77"/>
    </row>
    <row r="28" spans="1:15" x14ac:dyDescent="0.25">
      <c r="A28" s="74" t="s">
        <v>304</v>
      </c>
      <c r="B28" s="74" t="s">
        <v>282</v>
      </c>
      <c r="C28" s="74" t="s">
        <v>282</v>
      </c>
      <c r="D28" s="74" t="s">
        <v>207</v>
      </c>
      <c r="E28" s="74" t="s">
        <v>320</v>
      </c>
      <c r="F28" s="111" t="s">
        <v>712</v>
      </c>
      <c r="G28" s="74" t="s">
        <v>308</v>
      </c>
      <c r="H28" s="74"/>
      <c r="I28" s="74" t="s">
        <v>130</v>
      </c>
      <c r="J28" s="75"/>
      <c r="K28" s="74" t="s">
        <v>322</v>
      </c>
      <c r="L28" s="74">
        <v>1301</v>
      </c>
      <c r="M28" s="74"/>
      <c r="N28" s="76">
        <v>2882</v>
      </c>
      <c r="O28" s="74"/>
    </row>
    <row r="29" spans="1:15" x14ac:dyDescent="0.25">
      <c r="A29" s="77" t="s">
        <v>304</v>
      </c>
      <c r="B29" s="77" t="s">
        <v>220</v>
      </c>
      <c r="C29" s="77" t="s">
        <v>220</v>
      </c>
      <c r="D29" s="77"/>
      <c r="E29" s="77" t="s">
        <v>320</v>
      </c>
      <c r="F29" s="111" t="s">
        <v>712</v>
      </c>
      <c r="G29" s="77" t="s">
        <v>308</v>
      </c>
      <c r="H29" s="77"/>
      <c r="I29" s="77" t="s">
        <v>130</v>
      </c>
      <c r="J29" s="78"/>
      <c r="K29" s="77" t="s">
        <v>322</v>
      </c>
      <c r="L29" s="77">
        <v>1301</v>
      </c>
      <c r="M29" s="77"/>
      <c r="N29" s="79">
        <v>421</v>
      </c>
      <c r="O29" s="77"/>
    </row>
    <row r="30" spans="1:15" x14ac:dyDescent="0.25">
      <c r="A30" s="74" t="s">
        <v>304</v>
      </c>
      <c r="B30" s="74" t="s">
        <v>285</v>
      </c>
      <c r="C30" s="74" t="s">
        <v>285</v>
      </c>
      <c r="D30" s="74"/>
      <c r="E30" s="74" t="s">
        <v>320</v>
      </c>
      <c r="F30" s="111" t="s">
        <v>712</v>
      </c>
      <c r="G30" s="74" t="s">
        <v>308</v>
      </c>
      <c r="H30" s="74"/>
      <c r="I30" s="74" t="s">
        <v>130</v>
      </c>
      <c r="J30" s="75"/>
      <c r="K30" s="74" t="s">
        <v>322</v>
      </c>
      <c r="L30" s="74">
        <v>1301</v>
      </c>
      <c r="M30" s="74"/>
      <c r="N30" s="76">
        <v>500</v>
      </c>
      <c r="O30" s="74"/>
    </row>
    <row r="31" spans="1:15" x14ac:dyDescent="0.25">
      <c r="A31" s="77" t="s">
        <v>304</v>
      </c>
      <c r="B31" s="77" t="s">
        <v>282</v>
      </c>
      <c r="C31" s="77" t="s">
        <v>282</v>
      </c>
      <c r="D31" s="77" t="s">
        <v>207</v>
      </c>
      <c r="E31" s="77" t="s">
        <v>323</v>
      </c>
      <c r="F31" s="111" t="s">
        <v>712</v>
      </c>
      <c r="G31" s="77" t="s">
        <v>308</v>
      </c>
      <c r="H31" s="77"/>
      <c r="I31" s="77" t="s">
        <v>130</v>
      </c>
      <c r="J31" s="78"/>
      <c r="K31" s="77" t="s">
        <v>321</v>
      </c>
      <c r="L31" s="77">
        <v>1305</v>
      </c>
      <c r="M31" s="77"/>
      <c r="N31" s="79">
        <v>2911</v>
      </c>
      <c r="O31" s="77"/>
    </row>
    <row r="32" spans="1:15" x14ac:dyDescent="0.25">
      <c r="A32" s="74" t="s">
        <v>304</v>
      </c>
      <c r="B32" s="74" t="s">
        <v>220</v>
      </c>
      <c r="C32" s="74" t="s">
        <v>220</v>
      </c>
      <c r="D32" s="74"/>
      <c r="E32" s="74" t="s">
        <v>323</v>
      </c>
      <c r="F32" s="111" t="s">
        <v>712</v>
      </c>
      <c r="G32" s="74" t="s">
        <v>308</v>
      </c>
      <c r="H32" s="74"/>
      <c r="I32" s="74" t="s">
        <v>130</v>
      </c>
      <c r="J32" s="75"/>
      <c r="K32" s="74" t="s">
        <v>321</v>
      </c>
      <c r="L32" s="74">
        <v>1305</v>
      </c>
      <c r="M32" s="74"/>
      <c r="N32" s="76">
        <v>171</v>
      </c>
      <c r="O32" s="74"/>
    </row>
    <row r="33" spans="1:15" x14ac:dyDescent="0.25">
      <c r="A33" s="77" t="s">
        <v>304</v>
      </c>
      <c r="B33" s="77" t="s">
        <v>285</v>
      </c>
      <c r="C33" s="77" t="s">
        <v>285</v>
      </c>
      <c r="D33" s="77"/>
      <c r="E33" s="77" t="s">
        <v>323</v>
      </c>
      <c r="F33" s="111" t="s">
        <v>712</v>
      </c>
      <c r="G33" s="77" t="s">
        <v>308</v>
      </c>
      <c r="H33" s="77"/>
      <c r="I33" s="77" t="s">
        <v>130</v>
      </c>
      <c r="J33" s="78"/>
      <c r="K33" s="77" t="s">
        <v>321</v>
      </c>
      <c r="L33" s="77">
        <v>1305</v>
      </c>
      <c r="M33" s="77"/>
      <c r="N33" s="79">
        <v>750</v>
      </c>
      <c r="O33" s="77"/>
    </row>
    <row r="34" spans="1:15" x14ac:dyDescent="0.25">
      <c r="A34" s="74" t="s">
        <v>304</v>
      </c>
      <c r="B34" s="74" t="s">
        <v>282</v>
      </c>
      <c r="C34" s="74" t="s">
        <v>282</v>
      </c>
      <c r="D34" s="74" t="s">
        <v>207</v>
      </c>
      <c r="E34" s="74" t="s">
        <v>324</v>
      </c>
      <c r="F34" s="111" t="s">
        <v>712</v>
      </c>
      <c r="G34" s="74" t="s">
        <v>308</v>
      </c>
      <c r="H34" s="74"/>
      <c r="I34" s="74" t="s">
        <v>324</v>
      </c>
      <c r="J34" s="75"/>
      <c r="K34" s="74"/>
      <c r="L34" s="74"/>
      <c r="M34" s="74"/>
      <c r="N34" s="76">
        <v>99819</v>
      </c>
      <c r="O34" s="74"/>
    </row>
    <row r="35" spans="1:15" x14ac:dyDescent="0.25">
      <c r="A35" s="77" t="s">
        <v>304</v>
      </c>
      <c r="B35" s="77" t="s">
        <v>220</v>
      </c>
      <c r="C35" s="77" t="s">
        <v>220</v>
      </c>
      <c r="D35" s="77"/>
      <c r="E35" s="77" t="s">
        <v>324</v>
      </c>
      <c r="F35" s="111" t="s">
        <v>712</v>
      </c>
      <c r="G35" s="77" t="s">
        <v>308</v>
      </c>
      <c r="H35" s="77"/>
      <c r="I35" s="77" t="s">
        <v>324</v>
      </c>
      <c r="J35" s="78"/>
      <c r="K35" s="77"/>
      <c r="L35" s="77"/>
      <c r="M35" s="77"/>
      <c r="N35" s="79">
        <v>5338</v>
      </c>
      <c r="O35" s="77"/>
    </row>
    <row r="36" spans="1:15" x14ac:dyDescent="0.25">
      <c r="A36" s="74" t="s">
        <v>304</v>
      </c>
      <c r="B36" s="74" t="s">
        <v>285</v>
      </c>
      <c r="C36" s="74" t="s">
        <v>285</v>
      </c>
      <c r="D36" s="74"/>
      <c r="E36" s="74" t="s">
        <v>324</v>
      </c>
      <c r="F36" s="111" t="s">
        <v>712</v>
      </c>
      <c r="G36" s="74" t="s">
        <v>308</v>
      </c>
      <c r="H36" s="74"/>
      <c r="I36" s="74" t="s">
        <v>324</v>
      </c>
      <c r="J36" s="75"/>
      <c r="K36" s="74"/>
      <c r="L36" s="74"/>
      <c r="M36" s="74"/>
      <c r="N36" s="76">
        <v>16724</v>
      </c>
      <c r="O36" s="74"/>
    </row>
    <row r="37" spans="1:15" x14ac:dyDescent="0.25">
      <c r="A37" s="77" t="s">
        <v>304</v>
      </c>
      <c r="B37" s="77" t="s">
        <v>165</v>
      </c>
      <c r="C37" s="77" t="s">
        <v>165</v>
      </c>
      <c r="D37" s="77"/>
      <c r="E37" s="77" t="s">
        <v>324</v>
      </c>
      <c r="F37" s="111" t="s">
        <v>712</v>
      </c>
      <c r="G37" s="77" t="s">
        <v>308</v>
      </c>
      <c r="H37" s="77"/>
      <c r="I37" s="77" t="s">
        <v>324</v>
      </c>
      <c r="J37" s="78"/>
      <c r="K37" s="77"/>
      <c r="L37" s="77"/>
      <c r="M37" s="77"/>
      <c r="N37" s="79">
        <v>12914</v>
      </c>
      <c r="O37" s="77"/>
    </row>
    <row r="38" spans="1:15" x14ac:dyDescent="0.25">
      <c r="A38" s="74" t="s">
        <v>304</v>
      </c>
      <c r="B38" s="74" t="s">
        <v>75</v>
      </c>
      <c r="C38" s="74" t="s">
        <v>75</v>
      </c>
      <c r="D38" s="74"/>
      <c r="E38" s="74" t="s">
        <v>324</v>
      </c>
      <c r="F38" s="111" t="s">
        <v>712</v>
      </c>
      <c r="G38" s="74" t="s">
        <v>308</v>
      </c>
      <c r="H38" s="74"/>
      <c r="I38" s="74" t="s">
        <v>324</v>
      </c>
      <c r="J38" s="75"/>
      <c r="K38" s="74"/>
      <c r="L38" s="74"/>
      <c r="M38" s="74"/>
      <c r="N38" s="76">
        <v>147318</v>
      </c>
      <c r="O38" s="74"/>
    </row>
    <row r="39" spans="1:15" x14ac:dyDescent="0.25">
      <c r="A39" s="77" t="s">
        <v>304</v>
      </c>
      <c r="B39" s="77" t="s">
        <v>282</v>
      </c>
      <c r="C39" s="77" t="s">
        <v>282</v>
      </c>
      <c r="D39" s="77" t="s">
        <v>207</v>
      </c>
      <c r="E39" s="77" t="s">
        <v>325</v>
      </c>
      <c r="F39" s="111" t="s">
        <v>712</v>
      </c>
      <c r="G39" s="77" t="s">
        <v>308</v>
      </c>
      <c r="H39" s="77"/>
      <c r="I39" s="77" t="s">
        <v>325</v>
      </c>
      <c r="J39" s="78"/>
      <c r="K39" s="77"/>
      <c r="L39" s="77"/>
      <c r="M39" s="77"/>
      <c r="N39" s="79">
        <v>164315</v>
      </c>
      <c r="O39" s="77"/>
    </row>
    <row r="40" spans="1:15" x14ac:dyDescent="0.25">
      <c r="A40" s="74" t="s">
        <v>304</v>
      </c>
      <c r="B40" s="74" t="s">
        <v>220</v>
      </c>
      <c r="C40" s="74" t="s">
        <v>220</v>
      </c>
      <c r="D40" s="74"/>
      <c r="E40" s="74" t="s">
        <v>325</v>
      </c>
      <c r="F40" s="111" t="s">
        <v>712</v>
      </c>
      <c r="G40" s="74" t="s">
        <v>308</v>
      </c>
      <c r="H40" s="74"/>
      <c r="I40" s="74" t="s">
        <v>325</v>
      </c>
      <c r="J40" s="75"/>
      <c r="K40" s="74"/>
      <c r="L40" s="74"/>
      <c r="M40" s="74"/>
      <c r="N40" s="76">
        <v>11478</v>
      </c>
      <c r="O40" s="74"/>
    </row>
    <row r="41" spans="1:15" x14ac:dyDescent="0.25">
      <c r="A41" s="77" t="s">
        <v>304</v>
      </c>
      <c r="B41" s="77" t="s">
        <v>285</v>
      </c>
      <c r="C41" s="77" t="s">
        <v>285</v>
      </c>
      <c r="D41" s="77"/>
      <c r="E41" s="77" t="s">
        <v>325</v>
      </c>
      <c r="F41" s="111" t="s">
        <v>712</v>
      </c>
      <c r="G41" s="77" t="s">
        <v>308</v>
      </c>
      <c r="H41" s="77"/>
      <c r="I41" s="77" t="s">
        <v>325</v>
      </c>
      <c r="J41" s="78"/>
      <c r="K41" s="77"/>
      <c r="L41" s="77"/>
      <c r="M41" s="77"/>
      <c r="N41" s="79">
        <v>660297</v>
      </c>
      <c r="O41" s="77"/>
    </row>
    <row r="42" spans="1:15" x14ac:dyDescent="0.25">
      <c r="A42" s="74" t="s">
        <v>304</v>
      </c>
      <c r="B42" s="74" t="s">
        <v>165</v>
      </c>
      <c r="C42" s="74" t="s">
        <v>165</v>
      </c>
      <c r="D42" s="74"/>
      <c r="E42" s="74" t="s">
        <v>325</v>
      </c>
      <c r="F42" s="111" t="s">
        <v>712</v>
      </c>
      <c r="G42" s="74" t="s">
        <v>308</v>
      </c>
      <c r="H42" s="74"/>
      <c r="I42" s="74" t="s">
        <v>325</v>
      </c>
      <c r="J42" s="75"/>
      <c r="K42" s="74"/>
      <c r="L42" s="74"/>
      <c r="M42" s="74"/>
      <c r="N42" s="76">
        <v>50921</v>
      </c>
      <c r="O42" s="74"/>
    </row>
    <row r="43" spans="1:15" x14ac:dyDescent="0.25">
      <c r="A43" s="77" t="s">
        <v>304</v>
      </c>
      <c r="B43" s="77" t="s">
        <v>75</v>
      </c>
      <c r="C43" s="77" t="s">
        <v>75</v>
      </c>
      <c r="D43" s="77"/>
      <c r="E43" s="77" t="s">
        <v>325</v>
      </c>
      <c r="F43" s="111" t="s">
        <v>712</v>
      </c>
      <c r="G43" s="77" t="s">
        <v>308</v>
      </c>
      <c r="H43" s="77"/>
      <c r="I43" s="77" t="s">
        <v>325</v>
      </c>
      <c r="J43" s="78"/>
      <c r="K43" s="77"/>
      <c r="L43" s="77"/>
      <c r="M43" s="77"/>
      <c r="N43" s="79">
        <v>596650</v>
      </c>
      <c r="O43" s="77"/>
    </row>
    <row r="44" spans="1:15" x14ac:dyDescent="0.25">
      <c r="A44" s="74" t="s">
        <v>304</v>
      </c>
      <c r="B44" s="74" t="s">
        <v>282</v>
      </c>
      <c r="C44" s="74" t="s">
        <v>282</v>
      </c>
      <c r="D44" s="74" t="s">
        <v>207</v>
      </c>
      <c r="E44" s="74" t="s">
        <v>291</v>
      </c>
      <c r="F44" s="111" t="s">
        <v>712</v>
      </c>
      <c r="G44" s="74" t="s">
        <v>308</v>
      </c>
      <c r="H44" s="74"/>
      <c r="I44" s="74" t="s">
        <v>291</v>
      </c>
      <c r="J44" s="75"/>
      <c r="K44" s="74"/>
      <c r="L44" s="74"/>
      <c r="M44" s="74"/>
      <c r="N44" s="76">
        <v>14287</v>
      </c>
      <c r="O44" s="74"/>
    </row>
    <row r="45" spans="1:15" x14ac:dyDescent="0.25">
      <c r="A45" s="77" t="s">
        <v>304</v>
      </c>
      <c r="B45" s="77" t="s">
        <v>220</v>
      </c>
      <c r="C45" s="77" t="s">
        <v>220</v>
      </c>
      <c r="D45" s="77"/>
      <c r="E45" s="77" t="s">
        <v>291</v>
      </c>
      <c r="F45" s="111" t="s">
        <v>712</v>
      </c>
      <c r="G45" s="77" t="s">
        <v>308</v>
      </c>
      <c r="H45" s="77"/>
      <c r="I45" s="77" t="s">
        <v>291</v>
      </c>
      <c r="J45" s="78"/>
      <c r="K45" s="77"/>
      <c r="L45" s="77"/>
      <c r="M45" s="77"/>
      <c r="N45" s="79">
        <v>366</v>
      </c>
      <c r="O45" s="77"/>
    </row>
    <row r="46" spans="1:15" x14ac:dyDescent="0.25">
      <c r="A46" s="74" t="s">
        <v>304</v>
      </c>
      <c r="B46" s="74" t="s">
        <v>285</v>
      </c>
      <c r="C46" s="74" t="s">
        <v>285</v>
      </c>
      <c r="D46" s="74"/>
      <c r="E46" s="74" t="s">
        <v>291</v>
      </c>
      <c r="F46" s="111" t="s">
        <v>712</v>
      </c>
      <c r="G46" s="74" t="s">
        <v>308</v>
      </c>
      <c r="H46" s="74"/>
      <c r="I46" s="74" t="s">
        <v>291</v>
      </c>
      <c r="J46" s="75"/>
      <c r="K46" s="74"/>
      <c r="L46" s="74"/>
      <c r="M46" s="74"/>
      <c r="N46" s="76">
        <v>126</v>
      </c>
      <c r="O46" s="74"/>
    </row>
    <row r="47" spans="1:15" x14ac:dyDescent="0.25">
      <c r="A47" s="77" t="s">
        <v>304</v>
      </c>
      <c r="B47" s="77" t="s">
        <v>165</v>
      </c>
      <c r="C47" s="77" t="s">
        <v>165</v>
      </c>
      <c r="D47" s="77"/>
      <c r="E47" s="77" t="s">
        <v>291</v>
      </c>
      <c r="F47" s="111" t="s">
        <v>712</v>
      </c>
      <c r="G47" s="77" t="s">
        <v>308</v>
      </c>
      <c r="H47" s="77"/>
      <c r="I47" s="77" t="s">
        <v>291</v>
      </c>
      <c r="J47" s="78"/>
      <c r="K47" s="77"/>
      <c r="L47" s="77"/>
      <c r="M47" s="77"/>
      <c r="N47" s="79">
        <v>9232</v>
      </c>
      <c r="O47" s="77"/>
    </row>
    <row r="48" spans="1:15" x14ac:dyDescent="0.25">
      <c r="A48" s="74" t="s">
        <v>304</v>
      </c>
      <c r="B48" s="74" t="s">
        <v>282</v>
      </c>
      <c r="C48" s="74" t="s">
        <v>282</v>
      </c>
      <c r="D48" s="74" t="s">
        <v>207</v>
      </c>
      <c r="E48" s="74" t="s">
        <v>293</v>
      </c>
      <c r="F48" s="111" t="s">
        <v>712</v>
      </c>
      <c r="G48" s="74" t="s">
        <v>308</v>
      </c>
      <c r="H48" s="74"/>
      <c r="I48" s="74" t="s">
        <v>293</v>
      </c>
      <c r="J48" s="75"/>
      <c r="K48" s="74"/>
      <c r="L48" s="74"/>
      <c r="M48" s="74"/>
      <c r="N48" s="76">
        <v>9525</v>
      </c>
      <c r="O48" s="74"/>
    </row>
    <row r="49" spans="1:15" x14ac:dyDescent="0.25">
      <c r="A49" s="77" t="s">
        <v>304</v>
      </c>
      <c r="B49" s="77" t="s">
        <v>220</v>
      </c>
      <c r="C49" s="77" t="s">
        <v>220</v>
      </c>
      <c r="D49" s="77"/>
      <c r="E49" s="77" t="s">
        <v>293</v>
      </c>
      <c r="F49" s="111" t="s">
        <v>712</v>
      </c>
      <c r="G49" s="77" t="s">
        <v>308</v>
      </c>
      <c r="H49" s="77"/>
      <c r="I49" s="77" t="s">
        <v>293</v>
      </c>
      <c r="J49" s="78"/>
      <c r="K49" s="77"/>
      <c r="L49" s="77"/>
      <c r="M49" s="77"/>
      <c r="N49" s="79">
        <v>244</v>
      </c>
      <c r="O49" s="77"/>
    </row>
    <row r="50" spans="1:15" x14ac:dyDescent="0.25">
      <c r="A50" s="74" t="s">
        <v>304</v>
      </c>
      <c r="B50" s="74" t="s">
        <v>285</v>
      </c>
      <c r="C50" s="74" t="s">
        <v>285</v>
      </c>
      <c r="D50" s="74"/>
      <c r="E50" s="74" t="s">
        <v>293</v>
      </c>
      <c r="F50" s="111" t="s">
        <v>712</v>
      </c>
      <c r="G50" s="74" t="s">
        <v>308</v>
      </c>
      <c r="H50" s="74"/>
      <c r="I50" s="74" t="s">
        <v>293</v>
      </c>
      <c r="J50" s="75"/>
      <c r="K50" s="74"/>
      <c r="L50" s="74"/>
      <c r="M50" s="74"/>
      <c r="N50" s="76">
        <v>85</v>
      </c>
      <c r="O50" s="74"/>
    </row>
    <row r="51" spans="1:15" x14ac:dyDescent="0.25">
      <c r="A51" s="77" t="s">
        <v>304</v>
      </c>
      <c r="B51" s="77" t="s">
        <v>165</v>
      </c>
      <c r="C51" s="77" t="s">
        <v>165</v>
      </c>
      <c r="D51" s="77"/>
      <c r="E51" s="77" t="s">
        <v>293</v>
      </c>
      <c r="F51" s="111" t="s">
        <v>712</v>
      </c>
      <c r="G51" s="77" t="s">
        <v>308</v>
      </c>
      <c r="H51" s="77"/>
      <c r="I51" s="77" t="s">
        <v>293</v>
      </c>
      <c r="J51" s="78"/>
      <c r="K51" s="77"/>
      <c r="L51" s="77"/>
      <c r="M51" s="77"/>
      <c r="N51" s="79">
        <v>6156</v>
      </c>
      <c r="O51" s="77"/>
    </row>
    <row r="56" spans="1:15" x14ac:dyDescent="0.25">
      <c r="J56"/>
      <c r="K56" s="15"/>
      <c r="L56" s="15"/>
      <c r="M56" s="46"/>
      <c r="N56" s="7"/>
    </row>
    <row r="57" spans="1:15" x14ac:dyDescent="0.25">
      <c r="J57"/>
      <c r="K57" s="15"/>
      <c r="L57" s="15"/>
      <c r="M57" s="46"/>
      <c r="N57" s="7"/>
    </row>
    <row r="58" spans="1:15" x14ac:dyDescent="0.25">
      <c r="J58"/>
      <c r="K58" s="15"/>
      <c r="L58" s="15"/>
      <c r="M58" s="46"/>
      <c r="N58" s="7"/>
    </row>
    <row r="59" spans="1:15" ht="30" customHeight="1" x14ac:dyDescent="0.25">
      <c r="J59"/>
      <c r="K59" s="15"/>
      <c r="L59" s="15"/>
      <c r="M59" s="46"/>
      <c r="N59" s="7"/>
    </row>
    <row r="60" spans="1:15" ht="30" customHeight="1" x14ac:dyDescent="0.25">
      <c r="J60"/>
      <c r="K60" s="15"/>
      <c r="L60" s="15"/>
      <c r="M60" s="46"/>
      <c r="N60" s="7"/>
    </row>
    <row r="61" spans="1:15" ht="30" customHeight="1" x14ac:dyDescent="0.25">
      <c r="J61"/>
      <c r="K61" s="15"/>
      <c r="L61" s="15"/>
      <c r="M61" s="46"/>
      <c r="N61" s="7"/>
    </row>
    <row r="62" spans="1:15" ht="30" customHeight="1" x14ac:dyDescent="0.25">
      <c r="J62"/>
      <c r="K62" s="15"/>
      <c r="L62" s="15"/>
      <c r="M62" s="46"/>
      <c r="N62" s="7"/>
    </row>
    <row r="63" spans="1:15" ht="30" customHeight="1" x14ac:dyDescent="0.25">
      <c r="J63"/>
      <c r="K63" s="15"/>
      <c r="L63" s="15"/>
      <c r="M63" s="46"/>
      <c r="N63" s="7"/>
    </row>
    <row r="64" spans="1:15" x14ac:dyDescent="0.25">
      <c r="J64"/>
      <c r="K64" s="15"/>
      <c r="L64" s="15"/>
      <c r="M64" s="46"/>
      <c r="N64" s="7"/>
    </row>
    <row r="65" spans="10:14" x14ac:dyDescent="0.25">
      <c r="J65"/>
      <c r="K65" s="15"/>
      <c r="L65" s="15"/>
      <c r="M65" s="46"/>
      <c r="N65" s="7"/>
    </row>
    <row r="66" spans="10:14" x14ac:dyDescent="0.25">
      <c r="J66"/>
      <c r="K66" s="15"/>
      <c r="L66" s="15"/>
      <c r="M66" s="46"/>
      <c r="N66" s="7"/>
    </row>
    <row r="67" spans="10:14" x14ac:dyDescent="0.25">
      <c r="J67"/>
      <c r="K67" s="15"/>
      <c r="L67" s="15"/>
      <c r="M67" s="46"/>
      <c r="N67" s="7"/>
    </row>
    <row r="68" spans="10:14" x14ac:dyDescent="0.25">
      <c r="J68"/>
      <c r="K68" s="15"/>
      <c r="L68" s="15"/>
      <c r="M68" s="46"/>
      <c r="N68" s="7"/>
    </row>
    <row r="69" spans="10:14" x14ac:dyDescent="0.25">
      <c r="J69"/>
      <c r="K69" s="15"/>
      <c r="L69" s="15"/>
      <c r="M69" s="46"/>
      <c r="N69" s="7"/>
    </row>
    <row r="70" spans="10:14" x14ac:dyDescent="0.25">
      <c r="J70"/>
      <c r="K70" s="15"/>
      <c r="L70" s="15"/>
      <c r="M70" s="46"/>
      <c r="N70" s="7"/>
    </row>
    <row r="71" spans="10:14" x14ac:dyDescent="0.25">
      <c r="J71"/>
      <c r="K71" s="15"/>
      <c r="L71" s="15"/>
      <c r="M71" s="46"/>
      <c r="N71" s="7"/>
    </row>
    <row r="72" spans="10:14" x14ac:dyDescent="0.25">
      <c r="J72"/>
      <c r="K72" s="15"/>
      <c r="L72" s="15"/>
      <c r="M72" s="46"/>
      <c r="N72" s="7"/>
    </row>
    <row r="73" spans="10:14" x14ac:dyDescent="0.25">
      <c r="J73"/>
      <c r="K73" s="15"/>
      <c r="L73" s="15"/>
      <c r="M73" s="46"/>
      <c r="N73" s="7"/>
    </row>
    <row r="74" spans="10:14" x14ac:dyDescent="0.25">
      <c r="J74"/>
      <c r="K74" s="15"/>
      <c r="L74" s="15"/>
      <c r="M74" s="46"/>
      <c r="N74" s="7"/>
    </row>
    <row r="75" spans="10:14" x14ac:dyDescent="0.25">
      <c r="J75"/>
      <c r="K75" s="15"/>
      <c r="L75" s="15"/>
      <c r="M75" s="46"/>
      <c r="N75" s="7"/>
    </row>
    <row r="76" spans="10:14" x14ac:dyDescent="0.25">
      <c r="J76"/>
      <c r="K76" s="15"/>
      <c r="L76" s="15"/>
      <c r="M76" s="46"/>
      <c r="N76" s="7"/>
    </row>
    <row r="77" spans="10:14" x14ac:dyDescent="0.25">
      <c r="J77"/>
      <c r="K77" s="15"/>
      <c r="L77" s="15"/>
      <c r="M77" s="46"/>
      <c r="N77" s="7"/>
    </row>
    <row r="78" spans="10:14" x14ac:dyDescent="0.25">
      <c r="J78"/>
      <c r="K78" s="15"/>
      <c r="L78" s="15"/>
      <c r="M78" s="46"/>
      <c r="N78" s="7"/>
    </row>
    <row r="79" spans="10:14" x14ac:dyDescent="0.25">
      <c r="J79"/>
      <c r="K79" s="15"/>
      <c r="L79" s="15"/>
      <c r="M79" s="46"/>
      <c r="N79" s="7"/>
    </row>
    <row r="80" spans="10:14" x14ac:dyDescent="0.25">
      <c r="J80"/>
      <c r="K80" s="15"/>
      <c r="L80" s="15"/>
      <c r="M80" s="46"/>
      <c r="N80" s="7"/>
    </row>
    <row r="81" spans="10:14" x14ac:dyDescent="0.25">
      <c r="J81"/>
      <c r="K81" s="15"/>
      <c r="L81" s="15"/>
      <c r="M81" s="46"/>
      <c r="N81" s="7"/>
    </row>
    <row r="82" spans="10:14" x14ac:dyDescent="0.25">
      <c r="J82"/>
      <c r="K82" s="15"/>
      <c r="L82" s="15"/>
      <c r="M82" s="46"/>
      <c r="N82" s="7"/>
    </row>
    <row r="83" spans="10:14" x14ac:dyDescent="0.25">
      <c r="J83"/>
      <c r="K83" s="15"/>
      <c r="L83" s="15"/>
      <c r="M83" s="46"/>
      <c r="N83" s="7"/>
    </row>
    <row r="84" spans="10:14" x14ac:dyDescent="0.25">
      <c r="J84"/>
      <c r="K84" s="15"/>
      <c r="L84" s="15"/>
      <c r="M84" s="46"/>
      <c r="N84" s="7"/>
    </row>
    <row r="85" spans="10:14" x14ac:dyDescent="0.25">
      <c r="J85"/>
      <c r="K85" s="15"/>
      <c r="L85" s="15"/>
      <c r="M85" s="46"/>
      <c r="N85" s="7"/>
    </row>
    <row r="86" spans="10:14" x14ac:dyDescent="0.25">
      <c r="J86"/>
      <c r="K86" s="15"/>
      <c r="L86" s="15"/>
      <c r="M86" s="46"/>
      <c r="N86" s="7"/>
    </row>
    <row r="87" spans="10:14" x14ac:dyDescent="0.25">
      <c r="J87"/>
      <c r="K87" s="15"/>
      <c r="L87" s="15"/>
      <c r="M87" s="46"/>
      <c r="N87" s="7"/>
    </row>
    <row r="88" spans="10:14" x14ac:dyDescent="0.25">
      <c r="J88"/>
      <c r="K88" s="15"/>
      <c r="L88" s="15"/>
      <c r="M88" s="46"/>
      <c r="N88" s="7"/>
    </row>
    <row r="89" spans="10:14" x14ac:dyDescent="0.25">
      <c r="J89"/>
      <c r="K89" s="15"/>
      <c r="L89" s="15"/>
      <c r="M89" s="46"/>
      <c r="N89" s="7"/>
    </row>
    <row r="90" spans="10:14" x14ac:dyDescent="0.25">
      <c r="J90"/>
      <c r="K90" s="15"/>
      <c r="L90" s="15"/>
      <c r="M90" s="46"/>
      <c r="N90" s="7"/>
    </row>
    <row r="91" spans="10:14" x14ac:dyDescent="0.25">
      <c r="J91"/>
      <c r="K91" s="15"/>
      <c r="L91" s="15"/>
      <c r="M91" s="46"/>
      <c r="N91" s="7"/>
    </row>
    <row r="92" spans="10:14" x14ac:dyDescent="0.25">
      <c r="J92"/>
      <c r="K92" s="15"/>
      <c r="L92" s="15"/>
      <c r="M92" s="46"/>
      <c r="N92" s="7"/>
    </row>
    <row r="93" spans="10:14" x14ac:dyDescent="0.25">
      <c r="J93"/>
      <c r="K93" s="15"/>
      <c r="L93" s="15"/>
      <c r="M93" s="46"/>
      <c r="N93" s="7"/>
    </row>
    <row r="94" spans="10:14" x14ac:dyDescent="0.25">
      <c r="J94"/>
      <c r="K94" s="15"/>
      <c r="L94" s="15"/>
      <c r="M94" s="46"/>
      <c r="N94" s="7"/>
    </row>
    <row r="95" spans="10:14" x14ac:dyDescent="0.25">
      <c r="J95"/>
      <c r="K95" s="15"/>
      <c r="L95" s="15"/>
      <c r="M95" s="46"/>
      <c r="N95" s="7"/>
    </row>
    <row r="96" spans="10:14" x14ac:dyDescent="0.25">
      <c r="J96"/>
      <c r="K96" s="15"/>
      <c r="L96" s="15"/>
      <c r="M96" s="46"/>
      <c r="N96" s="7"/>
    </row>
    <row r="97" spans="10:14" x14ac:dyDescent="0.25">
      <c r="J97"/>
      <c r="K97" s="15"/>
      <c r="L97" s="15"/>
      <c r="M97" s="46"/>
      <c r="N97" s="7"/>
    </row>
    <row r="98" spans="10:14" x14ac:dyDescent="0.25">
      <c r="J98"/>
      <c r="K98" s="15"/>
      <c r="L98" s="15"/>
      <c r="M98" s="46"/>
      <c r="N98" s="7"/>
    </row>
    <row r="99" spans="10:14" x14ac:dyDescent="0.25">
      <c r="J99"/>
      <c r="K99" s="15"/>
      <c r="L99" s="15"/>
      <c r="M99" s="46"/>
      <c r="N99" s="7"/>
    </row>
    <row r="100" spans="10:14" x14ac:dyDescent="0.25">
      <c r="J100"/>
      <c r="K100" s="15"/>
      <c r="L100" s="15"/>
      <c r="M100" s="46"/>
      <c r="N100" s="7"/>
    </row>
    <row r="101" spans="10:14" x14ac:dyDescent="0.25">
      <c r="J101"/>
      <c r="K101" s="15"/>
      <c r="L101" s="15"/>
      <c r="M101" s="46"/>
      <c r="N101" s="7"/>
    </row>
    <row r="102" spans="10:14" x14ac:dyDescent="0.25">
      <c r="J102"/>
      <c r="K102" s="15"/>
      <c r="L102" s="15"/>
      <c r="M102" s="46"/>
      <c r="N102" s="7"/>
    </row>
    <row r="103" spans="10:14" x14ac:dyDescent="0.25">
      <c r="J103"/>
      <c r="K103" s="15"/>
      <c r="L103" s="15"/>
      <c r="M103" s="46"/>
      <c r="N103" s="7"/>
    </row>
    <row r="104" spans="10:14" x14ac:dyDescent="0.25">
      <c r="J104"/>
      <c r="K104" s="15"/>
      <c r="L104" s="15"/>
      <c r="M104" s="46"/>
      <c r="N104" s="7"/>
    </row>
    <row r="105" spans="10:14" x14ac:dyDescent="0.25">
      <c r="J105"/>
      <c r="K105" s="15"/>
      <c r="L105" s="15"/>
      <c r="M105" s="46"/>
      <c r="N105" s="7"/>
    </row>
    <row r="106" spans="10:14" x14ac:dyDescent="0.25">
      <c r="J106"/>
      <c r="K106" s="15"/>
      <c r="L106" s="15"/>
      <c r="M106" s="46"/>
      <c r="N106" s="7"/>
    </row>
    <row r="107" spans="10:14" x14ac:dyDescent="0.25">
      <c r="J107"/>
      <c r="K107" s="15"/>
      <c r="L107" s="15"/>
      <c r="M107" s="46"/>
      <c r="N107" s="7"/>
    </row>
    <row r="108" spans="10:14" x14ac:dyDescent="0.25">
      <c r="J108"/>
      <c r="K108" s="15"/>
      <c r="L108" s="15"/>
      <c r="M108" s="46"/>
      <c r="N108" s="7"/>
    </row>
    <row r="109" spans="10:14" x14ac:dyDescent="0.25">
      <c r="J109"/>
      <c r="K109" s="15"/>
      <c r="L109" s="15"/>
      <c r="M109" s="46"/>
      <c r="N109" s="7"/>
    </row>
    <row r="110" spans="10:14" x14ac:dyDescent="0.25">
      <c r="J110"/>
      <c r="K110" s="15"/>
      <c r="L110" s="15"/>
      <c r="M110" s="46"/>
      <c r="N110" s="7"/>
    </row>
    <row r="111" spans="10:14" x14ac:dyDescent="0.25">
      <c r="J111"/>
      <c r="K111" s="15"/>
      <c r="L111" s="15"/>
      <c r="M111" s="46"/>
      <c r="N111" s="7"/>
    </row>
    <row r="112" spans="10:14" x14ac:dyDescent="0.25">
      <c r="J112"/>
      <c r="K112" s="15"/>
      <c r="L112" s="15"/>
      <c r="M112" s="46"/>
      <c r="N112" s="7"/>
    </row>
    <row r="113" spans="10:14" x14ac:dyDescent="0.25">
      <c r="J113"/>
      <c r="K113" s="15"/>
      <c r="L113" s="15"/>
      <c r="M113" s="46"/>
      <c r="N113" s="7"/>
    </row>
    <row r="114" spans="10:14" x14ac:dyDescent="0.25">
      <c r="J114"/>
      <c r="K114" s="15"/>
      <c r="L114" s="15"/>
      <c r="M114" s="46"/>
      <c r="N114" s="7"/>
    </row>
    <row r="115" spans="10:14" x14ac:dyDescent="0.25">
      <c r="J115"/>
      <c r="K115" s="15"/>
      <c r="L115" s="15"/>
      <c r="M115" s="46"/>
      <c r="N115" s="7"/>
    </row>
    <row r="116" spans="10:14" x14ac:dyDescent="0.25">
      <c r="J116"/>
      <c r="K116" s="15"/>
      <c r="L116" s="15"/>
      <c r="M116" s="46"/>
      <c r="N116" s="7"/>
    </row>
    <row r="117" spans="10:14" x14ac:dyDescent="0.25">
      <c r="J117"/>
      <c r="K117" s="15"/>
      <c r="L117" s="15"/>
      <c r="M117" s="46"/>
      <c r="N117" s="7"/>
    </row>
    <row r="118" spans="10:14" x14ac:dyDescent="0.25">
      <c r="J118"/>
      <c r="K118" s="15"/>
      <c r="L118" s="15"/>
      <c r="M118" s="46"/>
      <c r="N118" s="7"/>
    </row>
    <row r="119" spans="10:14" x14ac:dyDescent="0.25">
      <c r="J119"/>
      <c r="K119" s="15"/>
      <c r="L119" s="15"/>
      <c r="M119" s="46"/>
      <c r="N119" s="7"/>
    </row>
    <row r="120" spans="10:14" x14ac:dyDescent="0.25">
      <c r="J120"/>
      <c r="K120" s="15"/>
      <c r="L120" s="15"/>
      <c r="M120" s="46"/>
      <c r="N120" s="7"/>
    </row>
    <row r="121" spans="10:14" x14ac:dyDescent="0.25">
      <c r="J121"/>
      <c r="K121" s="15"/>
      <c r="L121" s="15"/>
      <c r="M121" s="46"/>
      <c r="N121" s="7"/>
    </row>
    <row r="122" spans="10:14" x14ac:dyDescent="0.25">
      <c r="J122"/>
      <c r="N122"/>
    </row>
    <row r="123" spans="10:14" x14ac:dyDescent="0.25">
      <c r="J123"/>
      <c r="N123"/>
    </row>
    <row r="124" spans="10:14" x14ac:dyDescent="0.25">
      <c r="J124"/>
      <c r="N124"/>
    </row>
    <row r="125" spans="10:14" x14ac:dyDescent="0.25">
      <c r="J125"/>
      <c r="N125"/>
    </row>
    <row r="126" spans="10:14" x14ac:dyDescent="0.25">
      <c r="J126"/>
      <c r="N126"/>
    </row>
    <row r="127" spans="10:14" x14ac:dyDescent="0.25">
      <c r="J127"/>
      <c r="N127"/>
    </row>
    <row r="128" spans="10:14" x14ac:dyDescent="0.25">
      <c r="J128"/>
      <c r="N128"/>
    </row>
    <row r="129" spans="10:14" x14ac:dyDescent="0.25">
      <c r="J129"/>
      <c r="N129"/>
    </row>
    <row r="130" spans="10:14" x14ac:dyDescent="0.25">
      <c r="J130"/>
      <c r="N130"/>
    </row>
    <row r="131" spans="10:14" x14ac:dyDescent="0.25">
      <c r="J131"/>
      <c r="N131"/>
    </row>
    <row r="132" spans="10:14" x14ac:dyDescent="0.25">
      <c r="J132"/>
      <c r="N132"/>
    </row>
    <row r="133" spans="10:14" x14ac:dyDescent="0.25">
      <c r="J133"/>
      <c r="N133"/>
    </row>
    <row r="134" spans="10:14" x14ac:dyDescent="0.25">
      <c r="J134"/>
      <c r="N134"/>
    </row>
    <row r="135" spans="10:14" x14ac:dyDescent="0.25">
      <c r="J135"/>
      <c r="N135"/>
    </row>
    <row r="136" spans="10:14" x14ac:dyDescent="0.25">
      <c r="J136"/>
      <c r="N136"/>
    </row>
    <row r="137" spans="10:14" x14ac:dyDescent="0.25">
      <c r="J137"/>
      <c r="N137"/>
    </row>
    <row r="138" spans="10:14" x14ac:dyDescent="0.25">
      <c r="J138"/>
      <c r="N138"/>
    </row>
    <row r="139" spans="10:14" x14ac:dyDescent="0.25">
      <c r="J139"/>
      <c r="N139"/>
    </row>
    <row r="140" spans="10:14" x14ac:dyDescent="0.25">
      <c r="J140"/>
      <c r="N140"/>
    </row>
    <row r="141" spans="10:14" x14ac:dyDescent="0.25">
      <c r="J141"/>
      <c r="N141"/>
    </row>
    <row r="142" spans="10:14" x14ac:dyDescent="0.25">
      <c r="J142"/>
      <c r="N142"/>
    </row>
    <row r="143" spans="10:14" x14ac:dyDescent="0.25">
      <c r="J143"/>
      <c r="N143"/>
    </row>
    <row r="144" spans="10:14" x14ac:dyDescent="0.25">
      <c r="J144"/>
      <c r="N144"/>
    </row>
    <row r="145" spans="10:14" x14ac:dyDescent="0.25">
      <c r="J145"/>
      <c r="N145"/>
    </row>
    <row r="146" spans="10:14" x14ac:dyDescent="0.25">
      <c r="J146"/>
      <c r="N146"/>
    </row>
    <row r="147" spans="10:14" x14ac:dyDescent="0.25">
      <c r="J147"/>
      <c r="N147"/>
    </row>
    <row r="148" spans="10:14" x14ac:dyDescent="0.25">
      <c r="J148"/>
      <c r="N148"/>
    </row>
    <row r="149" spans="10:14" x14ac:dyDescent="0.25">
      <c r="J149"/>
      <c r="N149"/>
    </row>
    <row r="150" spans="10:14" x14ac:dyDescent="0.25">
      <c r="J150"/>
      <c r="N150"/>
    </row>
    <row r="151" spans="10:14" x14ac:dyDescent="0.25">
      <c r="J151"/>
      <c r="N151"/>
    </row>
    <row r="152" spans="10:14" x14ac:dyDescent="0.25">
      <c r="J152"/>
      <c r="N152"/>
    </row>
    <row r="153" spans="10:14" x14ac:dyDescent="0.25">
      <c r="J153"/>
      <c r="N153"/>
    </row>
    <row r="154" spans="10:14" x14ac:dyDescent="0.25">
      <c r="J154"/>
      <c r="N154"/>
    </row>
    <row r="155" spans="10:14" x14ac:dyDescent="0.25">
      <c r="J155"/>
      <c r="N155"/>
    </row>
    <row r="156" spans="10:14" x14ac:dyDescent="0.25">
      <c r="J156"/>
      <c r="N156"/>
    </row>
    <row r="157" spans="10:14" x14ac:dyDescent="0.25">
      <c r="J157"/>
      <c r="N157"/>
    </row>
    <row r="158" spans="10:14" x14ac:dyDescent="0.25">
      <c r="J158"/>
      <c r="N158"/>
    </row>
    <row r="159" spans="10:14" x14ac:dyDescent="0.25">
      <c r="J159"/>
      <c r="N159"/>
    </row>
    <row r="160" spans="10:14" x14ac:dyDescent="0.25">
      <c r="J160"/>
      <c r="N160"/>
    </row>
    <row r="161" spans="10:14" x14ac:dyDescent="0.25">
      <c r="J161"/>
      <c r="N161"/>
    </row>
    <row r="162" spans="10:14" x14ac:dyDescent="0.25">
      <c r="J162"/>
      <c r="N162"/>
    </row>
    <row r="163" spans="10:14" x14ac:dyDescent="0.25">
      <c r="J163"/>
      <c r="N163"/>
    </row>
    <row r="164" spans="10:14" x14ac:dyDescent="0.25">
      <c r="J164"/>
      <c r="N164"/>
    </row>
    <row r="165" spans="10:14" x14ac:dyDescent="0.25">
      <c r="J165"/>
      <c r="N165"/>
    </row>
    <row r="166" spans="10:14" x14ac:dyDescent="0.25">
      <c r="J166"/>
      <c r="N166"/>
    </row>
    <row r="167" spans="10:14" x14ac:dyDescent="0.25">
      <c r="J167"/>
      <c r="N167"/>
    </row>
    <row r="168" spans="10:14" x14ac:dyDescent="0.25">
      <c r="J168"/>
      <c r="N168"/>
    </row>
    <row r="169" spans="10:14" x14ac:dyDescent="0.25">
      <c r="J169"/>
      <c r="N169"/>
    </row>
    <row r="170" spans="10:14" x14ac:dyDescent="0.25">
      <c r="J170"/>
      <c r="N170"/>
    </row>
    <row r="171" spans="10:14" x14ac:dyDescent="0.25">
      <c r="J171"/>
      <c r="N171"/>
    </row>
    <row r="172" spans="10:14" x14ac:dyDescent="0.25">
      <c r="J172"/>
      <c r="N172"/>
    </row>
    <row r="173" spans="10:14" x14ac:dyDescent="0.25">
      <c r="J173"/>
      <c r="N173"/>
    </row>
    <row r="174" spans="10:14" x14ac:dyDescent="0.25">
      <c r="J174"/>
      <c r="N174"/>
    </row>
    <row r="175" spans="10:14" x14ac:dyDescent="0.25">
      <c r="J175"/>
      <c r="N175"/>
    </row>
    <row r="176" spans="10:14" x14ac:dyDescent="0.25">
      <c r="J176"/>
      <c r="N176"/>
    </row>
    <row r="177" spans="10:14" x14ac:dyDescent="0.25">
      <c r="J177"/>
      <c r="N177"/>
    </row>
    <row r="178" spans="10:14" x14ac:dyDescent="0.25">
      <c r="J178"/>
      <c r="N178"/>
    </row>
    <row r="179" spans="10:14" x14ac:dyDescent="0.25">
      <c r="J179"/>
      <c r="N179"/>
    </row>
    <row r="180" spans="10:14" x14ac:dyDescent="0.25">
      <c r="J180"/>
      <c r="N180"/>
    </row>
    <row r="181" spans="10:14" x14ac:dyDescent="0.25">
      <c r="J181"/>
      <c r="N181"/>
    </row>
    <row r="182" spans="10:14" x14ac:dyDescent="0.25">
      <c r="J182"/>
      <c r="N182"/>
    </row>
    <row r="183" spans="10:14" x14ac:dyDescent="0.25">
      <c r="J183"/>
      <c r="N183"/>
    </row>
    <row r="184" spans="10:14" x14ac:dyDescent="0.25">
      <c r="J184"/>
      <c r="N184"/>
    </row>
    <row r="185" spans="10:14" x14ac:dyDescent="0.25">
      <c r="J185"/>
      <c r="N185"/>
    </row>
    <row r="186" spans="10:14" x14ac:dyDescent="0.25">
      <c r="J186"/>
      <c r="N186"/>
    </row>
    <row r="187" spans="10:14" x14ac:dyDescent="0.25">
      <c r="J187"/>
      <c r="N187"/>
    </row>
    <row r="188" spans="10:14" x14ac:dyDescent="0.25">
      <c r="J188"/>
      <c r="N188"/>
    </row>
    <row r="189" spans="10:14" x14ac:dyDescent="0.25">
      <c r="J189"/>
      <c r="N189"/>
    </row>
    <row r="190" spans="10:14" x14ac:dyDescent="0.25">
      <c r="J190"/>
      <c r="N190"/>
    </row>
    <row r="191" spans="10:14" x14ac:dyDescent="0.25">
      <c r="J191"/>
      <c r="N191"/>
    </row>
    <row r="192" spans="10:14" x14ac:dyDescent="0.25">
      <c r="J192"/>
      <c r="N192"/>
    </row>
    <row r="193" spans="10:14" x14ac:dyDescent="0.25">
      <c r="J193"/>
      <c r="N193"/>
    </row>
    <row r="194" spans="10:14" x14ac:dyDescent="0.25">
      <c r="J194"/>
      <c r="N194"/>
    </row>
    <row r="195" spans="10:14" x14ac:dyDescent="0.25">
      <c r="J195"/>
      <c r="N195"/>
    </row>
    <row r="196" spans="10:14" x14ac:dyDescent="0.25">
      <c r="J196"/>
      <c r="N196"/>
    </row>
    <row r="197" spans="10:14" x14ac:dyDescent="0.25">
      <c r="J197"/>
      <c r="N197"/>
    </row>
    <row r="198" spans="10:14" x14ac:dyDescent="0.25">
      <c r="J198"/>
      <c r="N198"/>
    </row>
    <row r="199" spans="10:14" x14ac:dyDescent="0.25">
      <c r="J199"/>
      <c r="N199"/>
    </row>
    <row r="200" spans="10:14" x14ac:dyDescent="0.25">
      <c r="J200"/>
      <c r="N200"/>
    </row>
    <row r="201" spans="10:14" x14ac:dyDescent="0.25">
      <c r="J201"/>
      <c r="N201"/>
    </row>
    <row r="202" spans="10:14" x14ac:dyDescent="0.25">
      <c r="J202"/>
      <c r="N202"/>
    </row>
    <row r="203" spans="10:14" x14ac:dyDescent="0.25">
      <c r="J203"/>
      <c r="N203"/>
    </row>
    <row r="204" spans="10:14" x14ac:dyDescent="0.25">
      <c r="J204"/>
      <c r="N204"/>
    </row>
    <row r="205" spans="10:14" x14ac:dyDescent="0.25">
      <c r="J205"/>
      <c r="N205"/>
    </row>
    <row r="206" spans="10:14" x14ac:dyDescent="0.25">
      <c r="J206"/>
      <c r="N206"/>
    </row>
    <row r="207" spans="10:14" x14ac:dyDescent="0.25">
      <c r="J207"/>
      <c r="N207"/>
    </row>
    <row r="208" spans="10:14" x14ac:dyDescent="0.25">
      <c r="J208"/>
      <c r="N208"/>
    </row>
    <row r="209" spans="10:14" x14ac:dyDescent="0.25">
      <c r="J209"/>
      <c r="N209"/>
    </row>
    <row r="210" spans="10:14" x14ac:dyDescent="0.25">
      <c r="J210"/>
      <c r="N210"/>
    </row>
    <row r="211" spans="10:14" x14ac:dyDescent="0.25">
      <c r="J211"/>
      <c r="N211"/>
    </row>
    <row r="212" spans="10:14" x14ac:dyDescent="0.25">
      <c r="J212"/>
      <c r="N212"/>
    </row>
    <row r="213" spans="10:14" x14ac:dyDescent="0.25">
      <c r="J213"/>
      <c r="N213"/>
    </row>
    <row r="214" spans="10:14" x14ac:dyDescent="0.25">
      <c r="J214"/>
      <c r="N214"/>
    </row>
    <row r="215" spans="10:14" x14ac:dyDescent="0.25">
      <c r="J215"/>
      <c r="N215"/>
    </row>
    <row r="216" spans="10:14" x14ac:dyDescent="0.25">
      <c r="J216"/>
      <c r="N216"/>
    </row>
    <row r="217" spans="10:14" x14ac:dyDescent="0.25">
      <c r="J217"/>
      <c r="N217"/>
    </row>
    <row r="218" spans="10:14" x14ac:dyDescent="0.25">
      <c r="J218"/>
      <c r="N218"/>
    </row>
    <row r="219" spans="10:14" x14ac:dyDescent="0.25">
      <c r="J219"/>
      <c r="N219"/>
    </row>
    <row r="220" spans="10:14" x14ac:dyDescent="0.25">
      <c r="J220"/>
      <c r="N220"/>
    </row>
    <row r="221" spans="10:14" x14ac:dyDescent="0.25">
      <c r="J221"/>
      <c r="N221"/>
    </row>
    <row r="222" spans="10:14" x14ac:dyDescent="0.25">
      <c r="J222"/>
      <c r="N222"/>
    </row>
    <row r="223" spans="10:14" x14ac:dyDescent="0.25">
      <c r="J223"/>
      <c r="N223"/>
    </row>
    <row r="224" spans="10:14" x14ac:dyDescent="0.25">
      <c r="J224"/>
      <c r="N224"/>
    </row>
    <row r="225" spans="10:14" x14ac:dyDescent="0.25">
      <c r="J225"/>
      <c r="N225"/>
    </row>
    <row r="226" spans="10:14" x14ac:dyDescent="0.25">
      <c r="J226"/>
      <c r="N226"/>
    </row>
    <row r="227" spans="10:14" x14ac:dyDescent="0.25">
      <c r="J227"/>
      <c r="N227"/>
    </row>
    <row r="228" spans="10:14" x14ac:dyDescent="0.25">
      <c r="J228"/>
      <c r="N228"/>
    </row>
    <row r="229" spans="10:14" x14ac:dyDescent="0.25">
      <c r="J229"/>
      <c r="N229"/>
    </row>
    <row r="230" spans="10:14" x14ac:dyDescent="0.25">
      <c r="J230"/>
      <c r="N230"/>
    </row>
    <row r="231" spans="10:14" x14ac:dyDescent="0.25">
      <c r="J231"/>
      <c r="N231"/>
    </row>
    <row r="232" spans="10:14" x14ac:dyDescent="0.25">
      <c r="J232"/>
      <c r="N232"/>
    </row>
    <row r="233" spans="10:14" x14ac:dyDescent="0.25">
      <c r="J233"/>
      <c r="N233"/>
    </row>
    <row r="234" spans="10:14" x14ac:dyDescent="0.25">
      <c r="J234"/>
      <c r="N234"/>
    </row>
    <row r="235" spans="10:14" x14ac:dyDescent="0.25">
      <c r="J235"/>
      <c r="N235"/>
    </row>
    <row r="236" spans="10:14" x14ac:dyDescent="0.25">
      <c r="J236"/>
      <c r="N236"/>
    </row>
    <row r="237" spans="10:14" x14ac:dyDescent="0.25">
      <c r="J237"/>
      <c r="N237"/>
    </row>
    <row r="238" spans="10:14" x14ac:dyDescent="0.25">
      <c r="J238"/>
      <c r="N238"/>
    </row>
    <row r="239" spans="10:14" x14ac:dyDescent="0.25">
      <c r="J239"/>
      <c r="N239"/>
    </row>
    <row r="240" spans="10:14" x14ac:dyDescent="0.25">
      <c r="J240"/>
      <c r="N240"/>
    </row>
    <row r="241" spans="10:14" x14ac:dyDescent="0.25">
      <c r="J241"/>
      <c r="N241"/>
    </row>
    <row r="242" spans="10:14" x14ac:dyDescent="0.25">
      <c r="J242"/>
      <c r="N242"/>
    </row>
    <row r="243" spans="10:14" x14ac:dyDescent="0.25">
      <c r="J243"/>
      <c r="N243"/>
    </row>
    <row r="244" spans="10:14" x14ac:dyDescent="0.25">
      <c r="J244"/>
      <c r="N244"/>
    </row>
    <row r="245" spans="10:14" x14ac:dyDescent="0.25">
      <c r="J245"/>
      <c r="N245"/>
    </row>
    <row r="246" spans="10:14" x14ac:dyDescent="0.25">
      <c r="J246"/>
      <c r="N246"/>
    </row>
    <row r="247" spans="10:14" x14ac:dyDescent="0.25">
      <c r="J247"/>
      <c r="N247"/>
    </row>
    <row r="248" spans="10:14" x14ac:dyDescent="0.25">
      <c r="J248"/>
      <c r="N248"/>
    </row>
    <row r="249" spans="10:14" x14ac:dyDescent="0.25">
      <c r="J249"/>
      <c r="N249"/>
    </row>
    <row r="250" spans="10:14" x14ac:dyDescent="0.25">
      <c r="J250"/>
      <c r="N250"/>
    </row>
    <row r="251" spans="10:14" x14ac:dyDescent="0.25">
      <c r="J251"/>
      <c r="N251"/>
    </row>
    <row r="252" spans="10:14" x14ac:dyDescent="0.25">
      <c r="J252"/>
      <c r="N252"/>
    </row>
    <row r="253" spans="10:14" x14ac:dyDescent="0.25">
      <c r="J253"/>
      <c r="N253"/>
    </row>
    <row r="254" spans="10:14" x14ac:dyDescent="0.25">
      <c r="J254"/>
      <c r="N254"/>
    </row>
    <row r="255" spans="10:14" x14ac:dyDescent="0.25">
      <c r="J255"/>
      <c r="N255"/>
    </row>
    <row r="256" spans="10:14" x14ac:dyDescent="0.25">
      <c r="J256"/>
      <c r="N256"/>
    </row>
    <row r="257" spans="10:14" x14ac:dyDescent="0.25">
      <c r="J257"/>
      <c r="N257"/>
    </row>
    <row r="258" spans="10:14" x14ac:dyDescent="0.25">
      <c r="J258"/>
      <c r="N258"/>
    </row>
    <row r="259" spans="10:14" x14ac:dyDescent="0.25">
      <c r="J259"/>
      <c r="N259"/>
    </row>
    <row r="260" spans="10:14" x14ac:dyDescent="0.25">
      <c r="J260"/>
      <c r="N260"/>
    </row>
    <row r="261" spans="10:14" x14ac:dyDescent="0.25">
      <c r="J261"/>
      <c r="N261"/>
    </row>
    <row r="262" spans="10:14" x14ac:dyDescent="0.25">
      <c r="J262"/>
      <c r="N262"/>
    </row>
    <row r="263" spans="10:14" x14ac:dyDescent="0.25">
      <c r="J263"/>
      <c r="N263"/>
    </row>
    <row r="264" spans="10:14" x14ac:dyDescent="0.25">
      <c r="J264"/>
      <c r="N264"/>
    </row>
    <row r="265" spans="10:14" x14ac:dyDescent="0.25">
      <c r="J265"/>
      <c r="N265"/>
    </row>
    <row r="266" spans="10:14" x14ac:dyDescent="0.25">
      <c r="J266"/>
      <c r="N266"/>
    </row>
    <row r="267" spans="10:14" x14ac:dyDescent="0.25">
      <c r="J267"/>
      <c r="N267"/>
    </row>
    <row r="268" spans="10:14" x14ac:dyDescent="0.25">
      <c r="J268"/>
      <c r="N268"/>
    </row>
    <row r="269" spans="10:14" x14ac:dyDescent="0.25">
      <c r="J269"/>
      <c r="N269"/>
    </row>
    <row r="270" spans="10:14" x14ac:dyDescent="0.25">
      <c r="J270"/>
      <c r="N270"/>
    </row>
    <row r="271" spans="10:14" x14ac:dyDescent="0.25">
      <c r="J271"/>
      <c r="N271"/>
    </row>
    <row r="272" spans="10:14" x14ac:dyDescent="0.25">
      <c r="J272"/>
      <c r="N272"/>
    </row>
    <row r="273" spans="10:14" x14ac:dyDescent="0.25">
      <c r="J273"/>
      <c r="N273"/>
    </row>
    <row r="274" spans="10:14" x14ac:dyDescent="0.25">
      <c r="J274"/>
      <c r="N274"/>
    </row>
    <row r="275" spans="10:14" x14ac:dyDescent="0.25">
      <c r="J275"/>
      <c r="N275"/>
    </row>
    <row r="276" spans="10:14" x14ac:dyDescent="0.25">
      <c r="J276"/>
      <c r="N276"/>
    </row>
    <row r="277" spans="10:14" x14ac:dyDescent="0.25">
      <c r="J277"/>
      <c r="N277"/>
    </row>
    <row r="278" spans="10:14" x14ac:dyDescent="0.25">
      <c r="J278"/>
      <c r="N278"/>
    </row>
    <row r="279" spans="10:14" x14ac:dyDescent="0.25">
      <c r="J279"/>
      <c r="N279"/>
    </row>
    <row r="280" spans="10:14" x14ac:dyDescent="0.25">
      <c r="J280"/>
      <c r="N280"/>
    </row>
    <row r="281" spans="10:14" x14ac:dyDescent="0.25">
      <c r="J281"/>
      <c r="N281"/>
    </row>
    <row r="282" spans="10:14" x14ac:dyDescent="0.25">
      <c r="J282"/>
      <c r="N282"/>
    </row>
    <row r="283" spans="10:14" x14ac:dyDescent="0.25">
      <c r="J283"/>
      <c r="N283"/>
    </row>
    <row r="284" spans="10:14" x14ac:dyDescent="0.25">
      <c r="J284"/>
      <c r="N284"/>
    </row>
    <row r="285" spans="10:14" x14ac:dyDescent="0.25">
      <c r="J285"/>
      <c r="N285"/>
    </row>
    <row r="286" spans="10:14" x14ac:dyDescent="0.25">
      <c r="J286"/>
      <c r="N286"/>
    </row>
    <row r="287" spans="10:14" x14ac:dyDescent="0.25">
      <c r="J287"/>
      <c r="N287"/>
    </row>
    <row r="288" spans="10:14" x14ac:dyDescent="0.25">
      <c r="J288"/>
      <c r="N288"/>
    </row>
    <row r="289" spans="10:14" x14ac:dyDescent="0.25">
      <c r="J289"/>
      <c r="N289"/>
    </row>
    <row r="290" spans="10:14" x14ac:dyDescent="0.25">
      <c r="J290"/>
      <c r="N290"/>
    </row>
    <row r="291" spans="10:14" x14ac:dyDescent="0.25">
      <c r="J291"/>
      <c r="N291"/>
    </row>
    <row r="292" spans="10:14" x14ac:dyDescent="0.25">
      <c r="J292"/>
      <c r="N292"/>
    </row>
    <row r="293" spans="10:14" x14ac:dyDescent="0.25">
      <c r="J293"/>
      <c r="N293"/>
    </row>
    <row r="294" spans="10:14" x14ac:dyDescent="0.25">
      <c r="J294"/>
      <c r="N294"/>
    </row>
    <row r="295" spans="10:14" x14ac:dyDescent="0.25">
      <c r="J295"/>
      <c r="N295"/>
    </row>
    <row r="296" spans="10:14" x14ac:dyDescent="0.25">
      <c r="J296"/>
      <c r="N296"/>
    </row>
    <row r="297" spans="10:14" x14ac:dyDescent="0.25">
      <c r="J297"/>
      <c r="N297"/>
    </row>
    <row r="298" spans="10:14" x14ac:dyDescent="0.25">
      <c r="J298"/>
      <c r="N298"/>
    </row>
    <row r="299" spans="10:14" x14ac:dyDescent="0.25">
      <c r="J299"/>
      <c r="N299"/>
    </row>
    <row r="300" spans="10:14" x14ac:dyDescent="0.25">
      <c r="J300"/>
      <c r="N300"/>
    </row>
    <row r="301" spans="10:14" x14ac:dyDescent="0.25">
      <c r="J301"/>
      <c r="N301"/>
    </row>
    <row r="302" spans="10:14" x14ac:dyDescent="0.25">
      <c r="J302"/>
      <c r="N302"/>
    </row>
    <row r="303" spans="10:14" x14ac:dyDescent="0.25">
      <c r="J303"/>
      <c r="N303"/>
    </row>
    <row r="304" spans="10:14" x14ac:dyDescent="0.25">
      <c r="J304"/>
      <c r="N304"/>
    </row>
    <row r="305" spans="10:14" x14ac:dyDescent="0.25">
      <c r="J305"/>
      <c r="N305"/>
    </row>
    <row r="306" spans="10:14" x14ac:dyDescent="0.25">
      <c r="J306"/>
      <c r="N306"/>
    </row>
    <row r="307" spans="10:14" x14ac:dyDescent="0.25">
      <c r="J307"/>
      <c r="N307"/>
    </row>
    <row r="308" spans="10:14" x14ac:dyDescent="0.25">
      <c r="J308"/>
      <c r="N308"/>
    </row>
    <row r="309" spans="10:14" x14ac:dyDescent="0.25">
      <c r="J309"/>
      <c r="N309"/>
    </row>
    <row r="310" spans="10:14" x14ac:dyDescent="0.25">
      <c r="J310"/>
      <c r="N310"/>
    </row>
    <row r="311" spans="10:14" x14ac:dyDescent="0.25">
      <c r="J311"/>
      <c r="N311"/>
    </row>
    <row r="312" spans="10:14" x14ac:dyDescent="0.25">
      <c r="J312"/>
      <c r="N312"/>
    </row>
    <row r="313" spans="10:14" x14ac:dyDescent="0.25">
      <c r="J313"/>
      <c r="N313"/>
    </row>
    <row r="314" spans="10:14" x14ac:dyDescent="0.25">
      <c r="J314"/>
      <c r="N314"/>
    </row>
    <row r="315" spans="10:14" x14ac:dyDescent="0.25">
      <c r="J315"/>
      <c r="N315"/>
    </row>
    <row r="316" spans="10:14" x14ac:dyDescent="0.25">
      <c r="J316"/>
      <c r="N316"/>
    </row>
    <row r="317" spans="10:14" x14ac:dyDescent="0.25">
      <c r="J317"/>
      <c r="N317"/>
    </row>
    <row r="318" spans="10:14" x14ac:dyDescent="0.25">
      <c r="J318"/>
      <c r="N318"/>
    </row>
    <row r="319" spans="10:14" x14ac:dyDescent="0.25">
      <c r="J319"/>
      <c r="N319"/>
    </row>
    <row r="320" spans="10:14" x14ac:dyDescent="0.25">
      <c r="J320"/>
      <c r="N320"/>
    </row>
    <row r="321" spans="10:14" x14ac:dyDescent="0.25">
      <c r="J321"/>
      <c r="N321"/>
    </row>
    <row r="322" spans="10:14" x14ac:dyDescent="0.25">
      <c r="J322"/>
      <c r="N322"/>
    </row>
    <row r="323" spans="10:14" x14ac:dyDescent="0.25">
      <c r="J323"/>
      <c r="N323"/>
    </row>
    <row r="324" spans="10:14" x14ac:dyDescent="0.25">
      <c r="J324"/>
      <c r="N324"/>
    </row>
    <row r="325" spans="10:14" x14ac:dyDescent="0.25">
      <c r="J325"/>
      <c r="N325"/>
    </row>
    <row r="326" spans="10:14" x14ac:dyDescent="0.25">
      <c r="J326"/>
      <c r="N326"/>
    </row>
    <row r="327" spans="10:14" x14ac:dyDescent="0.25">
      <c r="J327"/>
      <c r="N327"/>
    </row>
    <row r="328" spans="10:14" x14ac:dyDescent="0.25">
      <c r="J328"/>
      <c r="N328"/>
    </row>
    <row r="329" spans="10:14" x14ac:dyDescent="0.25">
      <c r="J329"/>
      <c r="N329"/>
    </row>
    <row r="330" spans="10:14" x14ac:dyDescent="0.25">
      <c r="J330"/>
      <c r="N330"/>
    </row>
    <row r="331" spans="10:14" x14ac:dyDescent="0.25">
      <c r="J331"/>
      <c r="N331"/>
    </row>
    <row r="332" spans="10:14" x14ac:dyDescent="0.25">
      <c r="J332"/>
      <c r="N332"/>
    </row>
    <row r="333" spans="10:14" x14ac:dyDescent="0.25">
      <c r="J333"/>
      <c r="N333"/>
    </row>
    <row r="334" spans="10:14" x14ac:dyDescent="0.25">
      <c r="J334"/>
      <c r="N334"/>
    </row>
    <row r="335" spans="10:14" x14ac:dyDescent="0.25">
      <c r="J335"/>
      <c r="N335"/>
    </row>
    <row r="336" spans="10:14" x14ac:dyDescent="0.25">
      <c r="J336"/>
      <c r="N336"/>
    </row>
  </sheetData>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8"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7" id="{E88C0373-6428-49E4-B461-C63AEBB7E2D2}">
            <xm:f>IF(_xlfn.IFNA(MATCH(UPPER(D2),'Conditional Formating Lists'!D$9:D$131,0),0)&gt;0,FALSE,TRUE)</xm:f>
            <x14:dxf>
              <fill>
                <patternFill>
                  <bgColor theme="5" tint="0.59996337778862885"/>
                </patternFill>
              </fill>
            </x14:dxf>
          </x14:cfRule>
          <xm:sqref>D2:D50001</xm:sqref>
        </x14:conditionalFormatting>
        <x14:conditionalFormatting xmlns:xm="http://schemas.microsoft.com/office/excel/2006/main">
          <x14:cfRule type="expression" priority="3" id="{E071E80C-EBD1-4218-89E7-07EE564AEB0B}">
            <xm:f>IF(_xlfn.IFNA(MATCH(UPPER(F2),'Conditional Formating Lists'!P$9:P$10,0),0)&gt;0,FALSE,TRUE)</xm:f>
            <x14:dxf>
              <font>
                <color auto="1"/>
              </font>
              <fill>
                <patternFill>
                  <bgColor theme="5" tint="0.59996337778862885"/>
                </patternFill>
              </fill>
            </x14:dxf>
          </x14:cfRule>
          <xm:sqref>F2:F50001</xm:sqref>
        </x14:conditionalFormatting>
        <x14:conditionalFormatting xmlns:xm="http://schemas.microsoft.com/office/excel/2006/main">
          <x14:cfRule type="expression" priority="4" id="{5A1D97C9-5BFD-4937-B9DE-F06DB2080B1E}">
            <xm:f>IF(OR(_xlfn.IFNA(MATCH(UPPER(M2),'Conditional Formating Lists'!H$9:H$10,0),0)&gt;0,ISBLANK(M2)),FALSE,TRUE)</xm:f>
            <x14:dxf>
              <fill>
                <patternFill>
                  <bgColor theme="5" tint="0.59996337778862885"/>
                </patternFill>
              </fill>
            </x14:dxf>
          </x14:cfRule>
          <xm:sqref>M2:M50001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sheetView>
  </sheetViews>
  <sheetFormatPr defaultRowHeight="15" x14ac:dyDescent="0.25"/>
  <cols>
    <col min="1" max="1" width="26" bestFit="1" customWidth="1"/>
    <col min="2" max="2" width="26.140625" customWidth="1"/>
    <col min="3" max="3" width="26" customWidth="1"/>
    <col min="4" max="4" width="25.85546875" customWidth="1"/>
    <col min="5" max="5" width="23.42578125" customWidth="1"/>
    <col min="6" max="6" width="26.5703125" customWidth="1"/>
    <col min="7" max="7" width="26.42578125" customWidth="1"/>
    <col min="8" max="8" width="31.140625" customWidth="1"/>
    <col min="9" max="9" width="31" customWidth="1"/>
    <col min="10" max="10" width="30.5703125" customWidth="1"/>
    <col min="11" max="11" width="31.42578125" customWidth="1"/>
    <col min="12" max="12" width="36.42578125" customWidth="1"/>
    <col min="13" max="13" width="33.7109375" customWidth="1"/>
    <col min="14" max="14" width="32.28515625" customWidth="1"/>
    <col min="15" max="15" width="25.5703125" customWidth="1"/>
    <col min="16" max="16" width="26.5703125" customWidth="1"/>
    <col min="17" max="17" width="22.5703125" customWidth="1"/>
    <col min="18" max="18" width="26.85546875" customWidth="1"/>
    <col min="19" max="19" width="16.5703125" customWidth="1"/>
  </cols>
  <sheetData>
    <row r="1" spans="1:19" s="32" customFormat="1" ht="18.75" x14ac:dyDescent="0.3">
      <c r="A1" s="25" t="s">
        <v>51</v>
      </c>
      <c r="B1" s="25" t="s">
        <v>55</v>
      </c>
      <c r="C1" s="25" t="s">
        <v>56</v>
      </c>
      <c r="D1" s="25" t="s">
        <v>60</v>
      </c>
      <c r="E1" s="25" t="s">
        <v>76</v>
      </c>
      <c r="F1" s="25" t="s">
        <v>61</v>
      </c>
      <c r="G1" s="25" t="s">
        <v>62</v>
      </c>
      <c r="H1" s="25" t="s">
        <v>63</v>
      </c>
      <c r="I1" s="25" t="s">
        <v>64</v>
      </c>
      <c r="J1" s="25" t="s">
        <v>65</v>
      </c>
      <c r="K1" s="25" t="s">
        <v>66</v>
      </c>
      <c r="L1" s="25" t="s">
        <v>67</v>
      </c>
      <c r="M1" s="25" t="s">
        <v>68</v>
      </c>
      <c r="N1" s="25" t="s">
        <v>69</v>
      </c>
      <c r="O1" s="25" t="s">
        <v>78</v>
      </c>
      <c r="P1" s="25" t="s">
        <v>95</v>
      </c>
      <c r="Q1" s="25" t="s">
        <v>96</v>
      </c>
      <c r="R1" s="25" t="s">
        <v>105</v>
      </c>
      <c r="S1" s="25" t="s">
        <v>79</v>
      </c>
    </row>
    <row r="2" spans="1:19" x14ac:dyDescent="0.25">
      <c r="A2" t="s">
        <v>305</v>
      </c>
      <c r="B2" t="s">
        <v>307</v>
      </c>
      <c r="C2">
        <v>1201</v>
      </c>
      <c r="D2" t="s">
        <v>363</v>
      </c>
      <c r="E2">
        <v>888222333</v>
      </c>
      <c r="F2" t="s">
        <v>364</v>
      </c>
      <c r="G2" t="s">
        <v>365</v>
      </c>
      <c r="H2" t="s">
        <v>366</v>
      </c>
      <c r="I2" t="s">
        <v>367</v>
      </c>
      <c r="J2" t="s">
        <v>368</v>
      </c>
      <c r="K2">
        <v>14206</v>
      </c>
      <c r="L2" t="s">
        <v>369</v>
      </c>
      <c r="M2" t="s">
        <v>370</v>
      </c>
      <c r="O2" s="41">
        <v>110500</v>
      </c>
      <c r="P2" s="42">
        <v>44271</v>
      </c>
      <c r="Q2" s="42">
        <v>45280</v>
      </c>
      <c r="R2" s="41">
        <v>87912</v>
      </c>
      <c r="S2" s="43" t="s">
        <v>371</v>
      </c>
    </row>
    <row r="3" spans="1:19" x14ac:dyDescent="0.25">
      <c r="A3" t="s">
        <v>309</v>
      </c>
      <c r="B3" t="s">
        <v>307</v>
      </c>
      <c r="C3">
        <v>1203</v>
      </c>
      <c r="D3" t="s">
        <v>372</v>
      </c>
      <c r="E3">
        <v>111222444</v>
      </c>
      <c r="F3" t="s">
        <v>373</v>
      </c>
      <c r="G3" t="s">
        <v>374</v>
      </c>
      <c r="H3" t="s">
        <v>375</v>
      </c>
      <c r="I3" t="s">
        <v>376</v>
      </c>
      <c r="J3" t="s">
        <v>377</v>
      </c>
      <c r="K3">
        <v>22033</v>
      </c>
      <c r="L3" t="s">
        <v>378</v>
      </c>
      <c r="M3" t="s">
        <v>379</v>
      </c>
      <c r="O3" s="41">
        <v>895000</v>
      </c>
      <c r="P3" s="42">
        <v>44653</v>
      </c>
      <c r="Q3" s="42">
        <v>45366</v>
      </c>
      <c r="R3" s="41">
        <v>15341</v>
      </c>
      <c r="S3" s="43" t="s">
        <v>371</v>
      </c>
    </row>
    <row r="4" spans="1:19" x14ac:dyDescent="0.25">
      <c r="A4" t="s">
        <v>311</v>
      </c>
      <c r="B4" t="s">
        <v>314</v>
      </c>
      <c r="C4">
        <v>1204</v>
      </c>
      <c r="D4" t="s">
        <v>310</v>
      </c>
      <c r="E4">
        <v>212121212</v>
      </c>
      <c r="F4" t="s">
        <v>311</v>
      </c>
      <c r="G4" t="s">
        <v>380</v>
      </c>
      <c r="H4" t="s">
        <v>381</v>
      </c>
      <c r="I4" t="s">
        <v>382</v>
      </c>
      <c r="J4" t="s">
        <v>383</v>
      </c>
      <c r="K4">
        <v>92803</v>
      </c>
      <c r="L4" t="s">
        <v>384</v>
      </c>
      <c r="M4" t="s">
        <v>385</v>
      </c>
      <c r="O4" s="41">
        <v>152500</v>
      </c>
      <c r="P4" s="42">
        <v>43671</v>
      </c>
      <c r="Q4" s="42">
        <v>45200</v>
      </c>
      <c r="R4" s="41">
        <v>7888</v>
      </c>
      <c r="S4" s="43" t="s">
        <v>371</v>
      </c>
    </row>
    <row r="5" spans="1:19" x14ac:dyDescent="0.25">
      <c r="A5" t="s">
        <v>386</v>
      </c>
      <c r="B5" t="s">
        <v>307</v>
      </c>
      <c r="C5">
        <v>1205</v>
      </c>
      <c r="D5" t="s">
        <v>387</v>
      </c>
      <c r="E5">
        <v>112222311</v>
      </c>
      <c r="F5" t="s">
        <v>319</v>
      </c>
      <c r="G5" t="s">
        <v>388</v>
      </c>
      <c r="H5" t="s">
        <v>389</v>
      </c>
      <c r="I5" t="s">
        <v>390</v>
      </c>
      <c r="J5" t="s">
        <v>391</v>
      </c>
      <c r="K5">
        <v>17405</v>
      </c>
      <c r="L5" t="s">
        <v>392</v>
      </c>
      <c r="M5" t="s">
        <v>393</v>
      </c>
      <c r="O5" s="41">
        <v>236135</v>
      </c>
      <c r="P5" s="42">
        <v>45224</v>
      </c>
      <c r="Q5" s="42">
        <v>45703</v>
      </c>
      <c r="R5" s="41">
        <v>49732</v>
      </c>
      <c r="S5" s="43" t="s">
        <v>371</v>
      </c>
    </row>
    <row r="6" spans="1:19" x14ac:dyDescent="0.25">
      <c r="A6" t="s">
        <v>386</v>
      </c>
      <c r="B6" t="s">
        <v>307</v>
      </c>
      <c r="C6">
        <v>1205</v>
      </c>
      <c r="D6" t="s">
        <v>387</v>
      </c>
      <c r="E6">
        <v>999925411</v>
      </c>
      <c r="F6" t="s">
        <v>318</v>
      </c>
      <c r="G6" t="s">
        <v>394</v>
      </c>
      <c r="H6" t="s">
        <v>395</v>
      </c>
      <c r="I6" t="s">
        <v>396</v>
      </c>
      <c r="J6" t="s">
        <v>397</v>
      </c>
      <c r="K6">
        <v>87112</v>
      </c>
      <c r="L6" t="s">
        <v>398</v>
      </c>
      <c r="M6" t="s">
        <v>399</v>
      </c>
      <c r="O6" s="41">
        <v>100000</v>
      </c>
      <c r="P6" s="42">
        <v>45060</v>
      </c>
      <c r="Q6" s="42">
        <v>45791</v>
      </c>
      <c r="R6" s="41">
        <v>40000</v>
      </c>
      <c r="S6" s="43" t="s">
        <v>371</v>
      </c>
    </row>
    <row r="23" ht="12.6" customHeight="1" x14ac:dyDescent="0.25"/>
  </sheetData>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workbookViewId="0">
      <pane ySplit="1" topLeftCell="A2" activePane="bottomLeft" state="frozen"/>
      <selection pane="bottomLeft"/>
    </sheetView>
  </sheetViews>
  <sheetFormatPr defaultRowHeight="15" x14ac:dyDescent="0.25"/>
  <cols>
    <col min="1" max="1" width="18.85546875" customWidth="1"/>
    <col min="2" max="2" width="22.7109375" customWidth="1"/>
    <col min="3" max="3" width="19.28515625" bestFit="1" customWidth="1"/>
    <col min="4" max="4" width="30" customWidth="1"/>
    <col min="5" max="5" width="26.5703125" customWidth="1"/>
    <col min="6" max="6" width="19.7109375" style="8" customWidth="1"/>
    <col min="7" max="10" width="16.5703125" style="8" customWidth="1"/>
    <col min="11" max="11" width="22.85546875" style="8" customWidth="1"/>
    <col min="12" max="12" width="32" customWidth="1"/>
    <col min="13" max="13" width="25.85546875" customWidth="1"/>
    <col min="14" max="14" width="15.28515625" customWidth="1"/>
  </cols>
  <sheetData>
    <row r="1" spans="1:14" ht="18.75" x14ac:dyDescent="0.3">
      <c r="A1" s="25" t="s">
        <v>53</v>
      </c>
      <c r="B1" s="25" t="s">
        <v>51</v>
      </c>
      <c r="C1" s="25" t="s">
        <v>75</v>
      </c>
      <c r="D1" s="25" t="s">
        <v>59</v>
      </c>
      <c r="E1" s="25" t="s">
        <v>55</v>
      </c>
      <c r="F1" s="25" t="s">
        <v>56</v>
      </c>
      <c r="G1" s="25" t="s">
        <v>57</v>
      </c>
      <c r="H1" s="26" t="s">
        <v>99</v>
      </c>
      <c r="I1" s="25" t="s">
        <v>98</v>
      </c>
      <c r="J1" s="25" t="s">
        <v>97</v>
      </c>
      <c r="K1" s="25" t="s">
        <v>128</v>
      </c>
      <c r="L1" s="25" t="s">
        <v>110</v>
      </c>
      <c r="M1" s="25" t="s">
        <v>111</v>
      </c>
      <c r="N1" s="25" t="s">
        <v>37</v>
      </c>
    </row>
    <row r="2" spans="1:14" x14ac:dyDescent="0.25">
      <c r="A2" t="s">
        <v>306</v>
      </c>
      <c r="B2" t="s">
        <v>305</v>
      </c>
      <c r="E2" t="s">
        <v>307</v>
      </c>
      <c r="F2" s="8">
        <v>1201</v>
      </c>
      <c r="H2" s="8">
        <v>2022</v>
      </c>
      <c r="I2" s="8" t="s">
        <v>179</v>
      </c>
      <c r="J2" s="41">
        <v>50123</v>
      </c>
      <c r="L2" s="33"/>
      <c r="M2" s="41"/>
    </row>
    <row r="3" spans="1:14" x14ac:dyDescent="0.25">
      <c r="A3" t="s">
        <v>306</v>
      </c>
      <c r="B3" t="s">
        <v>305</v>
      </c>
      <c r="E3" t="s">
        <v>307</v>
      </c>
      <c r="F3" s="8">
        <v>1201</v>
      </c>
      <c r="H3" s="8">
        <v>2023</v>
      </c>
      <c r="I3" s="8" t="s">
        <v>179</v>
      </c>
      <c r="J3" s="44">
        <v>76698</v>
      </c>
      <c r="L3" s="33" t="s">
        <v>315</v>
      </c>
      <c r="M3" s="41" t="s">
        <v>308</v>
      </c>
    </row>
    <row r="4" spans="1:14" x14ac:dyDescent="0.25">
      <c r="A4" t="s">
        <v>306</v>
      </c>
      <c r="B4" t="s">
        <v>305</v>
      </c>
      <c r="E4" t="s">
        <v>307</v>
      </c>
      <c r="F4" s="8">
        <v>1201</v>
      </c>
      <c r="H4" s="33">
        <v>45350</v>
      </c>
      <c r="I4" s="8" t="s">
        <v>178</v>
      </c>
      <c r="J4" s="41">
        <v>640110</v>
      </c>
      <c r="K4">
        <v>18</v>
      </c>
      <c r="L4" s="33"/>
      <c r="M4" s="41"/>
    </row>
    <row r="5" spans="1:14" x14ac:dyDescent="0.25">
      <c r="A5" t="s">
        <v>306</v>
      </c>
      <c r="B5" t="s">
        <v>309</v>
      </c>
      <c r="E5" t="s">
        <v>307</v>
      </c>
      <c r="F5" s="8">
        <v>1203</v>
      </c>
      <c r="H5" s="8">
        <v>2021</v>
      </c>
      <c r="I5" s="8" t="s">
        <v>177</v>
      </c>
      <c r="J5" s="41">
        <v>382595</v>
      </c>
      <c r="L5" s="33"/>
      <c r="M5" s="41"/>
    </row>
    <row r="6" spans="1:14" x14ac:dyDescent="0.25">
      <c r="A6" t="s">
        <v>306</v>
      </c>
      <c r="B6" t="s">
        <v>309</v>
      </c>
      <c r="E6" t="s">
        <v>307</v>
      </c>
      <c r="F6" s="8">
        <v>1203</v>
      </c>
      <c r="H6" s="8">
        <v>2022</v>
      </c>
      <c r="I6" s="8" t="s">
        <v>179</v>
      </c>
      <c r="J6" s="41">
        <v>1156789</v>
      </c>
      <c r="L6" s="33" t="s">
        <v>315</v>
      </c>
      <c r="M6" s="41"/>
    </row>
    <row r="7" spans="1:14" x14ac:dyDescent="0.25">
      <c r="A7" t="s">
        <v>306</v>
      </c>
      <c r="B7" t="s">
        <v>309</v>
      </c>
      <c r="E7" t="s">
        <v>307</v>
      </c>
      <c r="F7" s="8">
        <v>1203</v>
      </c>
      <c r="H7" s="8">
        <v>2023</v>
      </c>
      <c r="I7" s="8" t="s">
        <v>179</v>
      </c>
      <c r="J7" s="44">
        <v>1710711</v>
      </c>
      <c r="L7" s="33"/>
      <c r="M7" s="41"/>
    </row>
    <row r="8" spans="1:14" x14ac:dyDescent="0.25">
      <c r="A8" t="s">
        <v>306</v>
      </c>
      <c r="B8" t="s">
        <v>309</v>
      </c>
      <c r="E8" t="s">
        <v>307</v>
      </c>
      <c r="F8" s="8">
        <v>1203</v>
      </c>
      <c r="H8" s="33">
        <v>45382</v>
      </c>
      <c r="I8" s="8" t="s">
        <v>178</v>
      </c>
      <c r="J8" s="41">
        <v>3295110</v>
      </c>
      <c r="K8" s="8">
        <v>30</v>
      </c>
      <c r="L8" s="33"/>
      <c r="M8" s="41"/>
    </row>
    <row r="9" spans="1:14" x14ac:dyDescent="0.25">
      <c r="A9" t="s">
        <v>306</v>
      </c>
      <c r="B9" t="s">
        <v>311</v>
      </c>
      <c r="C9" t="s">
        <v>312</v>
      </c>
      <c r="E9" t="s">
        <v>314</v>
      </c>
      <c r="F9" s="8">
        <v>1204</v>
      </c>
      <c r="H9" s="8">
        <v>2021</v>
      </c>
      <c r="I9" s="8" t="s">
        <v>177</v>
      </c>
      <c r="J9" s="41">
        <v>359626</v>
      </c>
      <c r="L9" s="33"/>
      <c r="M9" s="41" t="s">
        <v>315</v>
      </c>
    </row>
    <row r="10" spans="1:14" x14ac:dyDescent="0.25">
      <c r="A10" t="s">
        <v>306</v>
      </c>
      <c r="B10" t="s">
        <v>311</v>
      </c>
      <c r="C10" t="s">
        <v>312</v>
      </c>
      <c r="E10" t="s">
        <v>314</v>
      </c>
      <c r="F10" s="8">
        <v>1204</v>
      </c>
      <c r="H10" s="8">
        <v>2022</v>
      </c>
      <c r="I10" s="8" t="s">
        <v>179</v>
      </c>
      <c r="J10" s="44">
        <v>255987</v>
      </c>
      <c r="L10" s="33"/>
      <c r="M10" s="41"/>
    </row>
    <row r="11" spans="1:14" x14ac:dyDescent="0.25">
      <c r="A11" t="s">
        <v>306</v>
      </c>
      <c r="B11" t="s">
        <v>311</v>
      </c>
      <c r="C11" t="s">
        <v>312</v>
      </c>
      <c r="E11" t="s">
        <v>314</v>
      </c>
      <c r="F11" s="8">
        <v>1204</v>
      </c>
      <c r="H11" s="8">
        <v>2023</v>
      </c>
      <c r="I11" s="8" t="s">
        <v>179</v>
      </c>
      <c r="J11" s="44">
        <v>299324</v>
      </c>
      <c r="L11" s="33"/>
      <c r="M11" s="41"/>
    </row>
    <row r="12" spans="1:14" x14ac:dyDescent="0.25">
      <c r="A12" t="s">
        <v>306</v>
      </c>
      <c r="B12" t="s">
        <v>311</v>
      </c>
      <c r="C12" t="s">
        <v>312</v>
      </c>
      <c r="E12" t="s">
        <v>314</v>
      </c>
      <c r="F12" s="8">
        <v>1204</v>
      </c>
      <c r="H12" s="33">
        <v>44957</v>
      </c>
      <c r="I12" s="8" t="s">
        <v>178</v>
      </c>
      <c r="J12" s="41">
        <v>960100</v>
      </c>
      <c r="K12" s="8">
        <v>24</v>
      </c>
      <c r="L12" s="33" t="s">
        <v>315</v>
      </c>
      <c r="M12" s="41" t="s">
        <v>315</v>
      </c>
    </row>
    <row r="13" spans="1:14" x14ac:dyDescent="0.25">
      <c r="A13" t="s">
        <v>317</v>
      </c>
      <c r="B13" t="s">
        <v>316</v>
      </c>
      <c r="E13" t="s">
        <v>307</v>
      </c>
      <c r="F13" s="8">
        <v>1205</v>
      </c>
      <c r="H13" s="8">
        <v>2021</v>
      </c>
      <c r="I13" s="8" t="s">
        <v>177</v>
      </c>
      <c r="J13" s="41">
        <v>591362</v>
      </c>
      <c r="L13" s="33"/>
      <c r="M13" s="41" t="s">
        <v>315</v>
      </c>
    </row>
    <row r="14" spans="1:14" x14ac:dyDescent="0.25">
      <c r="A14" t="s">
        <v>317</v>
      </c>
      <c r="B14" t="s">
        <v>316</v>
      </c>
      <c r="E14" t="s">
        <v>307</v>
      </c>
      <c r="F14" s="8">
        <v>1205</v>
      </c>
      <c r="H14" s="8">
        <v>2022</v>
      </c>
      <c r="I14" s="8" t="s">
        <v>179</v>
      </c>
      <c r="J14" s="44">
        <v>389789</v>
      </c>
      <c r="L14" s="33"/>
      <c r="M14" s="41"/>
    </row>
    <row r="15" spans="1:14" x14ac:dyDescent="0.25">
      <c r="A15" t="s">
        <v>317</v>
      </c>
      <c r="B15" t="s">
        <v>316</v>
      </c>
      <c r="E15" t="s">
        <v>307</v>
      </c>
      <c r="F15" s="8">
        <v>1205</v>
      </c>
      <c r="H15" s="8">
        <v>2023</v>
      </c>
      <c r="I15" s="8" t="s">
        <v>179</v>
      </c>
      <c r="J15" s="44">
        <v>54127</v>
      </c>
      <c r="L15" s="33"/>
      <c r="M15" s="41"/>
    </row>
    <row r="16" spans="1:14" x14ac:dyDescent="0.25">
      <c r="A16" t="s">
        <v>317</v>
      </c>
      <c r="B16" t="s">
        <v>316</v>
      </c>
      <c r="E16" t="s">
        <v>307</v>
      </c>
      <c r="F16" s="8">
        <v>1205</v>
      </c>
      <c r="H16" s="33">
        <v>45382</v>
      </c>
      <c r="I16" s="8" t="s">
        <v>178</v>
      </c>
      <c r="J16" s="41">
        <v>1640426</v>
      </c>
      <c r="K16" s="8">
        <v>33</v>
      </c>
    </row>
    <row r="17" spans="1:11" x14ac:dyDescent="0.25">
      <c r="A17" t="s">
        <v>326</v>
      </c>
      <c r="B17" t="s">
        <v>320</v>
      </c>
      <c r="E17" t="s">
        <v>321</v>
      </c>
      <c r="F17" s="8">
        <v>1301</v>
      </c>
      <c r="H17" s="33">
        <v>45342</v>
      </c>
      <c r="I17" s="8" t="s">
        <v>178</v>
      </c>
      <c r="J17" s="41">
        <v>10848</v>
      </c>
      <c r="K17">
        <v>6</v>
      </c>
    </row>
    <row r="18" spans="1:11" x14ac:dyDescent="0.25">
      <c r="A18" t="s">
        <v>326</v>
      </c>
      <c r="B18" t="s">
        <v>320</v>
      </c>
      <c r="E18" t="s">
        <v>322</v>
      </c>
      <c r="F18" s="8">
        <v>1301</v>
      </c>
      <c r="H18" s="33">
        <v>45337</v>
      </c>
      <c r="I18" s="8" t="s">
        <v>178</v>
      </c>
      <c r="J18" s="41">
        <v>5000</v>
      </c>
      <c r="K18">
        <v>6</v>
      </c>
    </row>
    <row r="19" spans="1:11" x14ac:dyDescent="0.25">
      <c r="A19" t="s">
        <v>326</v>
      </c>
      <c r="B19" t="s">
        <v>323</v>
      </c>
      <c r="E19" t="s">
        <v>321</v>
      </c>
      <c r="F19" s="8">
        <v>1305</v>
      </c>
      <c r="H19" s="33">
        <v>45332</v>
      </c>
      <c r="I19" s="8" t="s">
        <v>178</v>
      </c>
      <c r="J19" s="41">
        <v>5750</v>
      </c>
      <c r="K19">
        <v>2</v>
      </c>
    </row>
    <row r="20" spans="1:11" x14ac:dyDescent="0.25">
      <c r="H20" s="33"/>
      <c r="J20" s="41"/>
      <c r="K20"/>
    </row>
    <row r="21" spans="1:11" x14ac:dyDescent="0.25">
      <c r="H21" s="33"/>
      <c r="J21" s="41"/>
      <c r="K21"/>
    </row>
  </sheetData>
  <conditionalFormatting sqref="H2:H50000">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C12" sqref="C12"/>
    </sheetView>
  </sheetViews>
  <sheetFormatPr defaultRowHeight="15" x14ac:dyDescent="0.25"/>
  <cols>
    <col min="1" max="1" width="26.85546875" customWidth="1"/>
    <col min="2" max="2" width="28.28515625" customWidth="1"/>
    <col min="4" max="4" width="18.85546875" customWidth="1"/>
    <col min="5" max="5" width="11.28515625" customWidth="1"/>
    <col min="6" max="6" width="56.85546875" customWidth="1"/>
  </cols>
  <sheetData>
    <row r="1" spans="1:8" ht="18.75" x14ac:dyDescent="0.3">
      <c r="A1" s="25" t="s">
        <v>100</v>
      </c>
      <c r="B1" s="25" t="s">
        <v>113</v>
      </c>
      <c r="C1" s="25" t="s">
        <v>101</v>
      </c>
      <c r="D1" s="25" t="s">
        <v>103</v>
      </c>
      <c r="E1" s="25" t="s">
        <v>102</v>
      </c>
      <c r="F1" s="25" t="s">
        <v>37</v>
      </c>
    </row>
    <row r="2" spans="1:8" x14ac:dyDescent="0.25">
      <c r="A2" t="s">
        <v>327</v>
      </c>
      <c r="B2" s="96" t="s">
        <v>328</v>
      </c>
      <c r="C2">
        <v>2023</v>
      </c>
      <c r="D2" s="94">
        <v>170000</v>
      </c>
      <c r="E2" s="97">
        <v>13000</v>
      </c>
    </row>
    <row r="3" spans="1:8" x14ac:dyDescent="0.25">
      <c r="A3" t="s">
        <v>327</v>
      </c>
      <c r="B3" s="96" t="s">
        <v>329</v>
      </c>
      <c r="C3">
        <v>2023</v>
      </c>
      <c r="D3" s="94">
        <v>30500</v>
      </c>
      <c r="E3" s="97">
        <v>6500</v>
      </c>
    </row>
    <row r="4" spans="1:8" ht="18.75" x14ac:dyDescent="0.3">
      <c r="A4" t="s">
        <v>327</v>
      </c>
      <c r="B4" s="98" t="s">
        <v>330</v>
      </c>
      <c r="C4">
        <v>2023</v>
      </c>
      <c r="D4" s="94">
        <v>23000</v>
      </c>
      <c r="E4" s="36">
        <v>4000</v>
      </c>
      <c r="H4" s="47"/>
    </row>
    <row r="5" spans="1:8" ht="18.75" x14ac:dyDescent="0.3">
      <c r="A5" t="s">
        <v>327</v>
      </c>
      <c r="B5" s="98" t="s">
        <v>331</v>
      </c>
      <c r="C5">
        <v>2023</v>
      </c>
      <c r="D5" s="94">
        <v>13260</v>
      </c>
      <c r="E5" s="36">
        <v>3600</v>
      </c>
      <c r="H5" s="47"/>
    </row>
    <row r="6" spans="1:8" ht="18.75" x14ac:dyDescent="0.3">
      <c r="A6" t="s">
        <v>327</v>
      </c>
      <c r="B6" s="98" t="s">
        <v>332</v>
      </c>
      <c r="C6">
        <v>2023</v>
      </c>
      <c r="D6" s="94">
        <v>16750</v>
      </c>
      <c r="E6" s="36">
        <v>2750</v>
      </c>
      <c r="H6" s="47"/>
    </row>
    <row r="7" spans="1:8" ht="18.75" x14ac:dyDescent="0.3">
      <c r="A7" t="s">
        <v>327</v>
      </c>
      <c r="B7" s="96" t="s">
        <v>328</v>
      </c>
      <c r="C7">
        <v>2024</v>
      </c>
      <c r="D7">
        <v>182580</v>
      </c>
      <c r="E7" s="97">
        <v>15000</v>
      </c>
      <c r="H7" s="47"/>
    </row>
    <row r="8" spans="1:8" ht="18.75" x14ac:dyDescent="0.3">
      <c r="A8" t="s">
        <v>327</v>
      </c>
      <c r="B8" s="96" t="s">
        <v>329</v>
      </c>
      <c r="C8">
        <v>2024</v>
      </c>
      <c r="D8">
        <v>42000</v>
      </c>
      <c r="E8" s="97">
        <v>7000</v>
      </c>
      <c r="H8" s="47"/>
    </row>
    <row r="9" spans="1:8" ht="18.75" x14ac:dyDescent="0.3">
      <c r="A9" t="s">
        <v>327</v>
      </c>
      <c r="B9" s="98" t="s">
        <v>330</v>
      </c>
      <c r="C9">
        <v>2024</v>
      </c>
      <c r="D9">
        <v>22000</v>
      </c>
      <c r="E9" s="36">
        <v>4339</v>
      </c>
      <c r="H9" s="47"/>
    </row>
    <row r="10" spans="1:8" x14ac:dyDescent="0.25">
      <c r="A10" t="s">
        <v>327</v>
      </c>
      <c r="B10" s="98" t="s">
        <v>331</v>
      </c>
      <c r="C10">
        <v>2024</v>
      </c>
      <c r="D10">
        <v>12000</v>
      </c>
      <c r="E10" s="36">
        <v>3800</v>
      </c>
    </row>
    <row r="11" spans="1:8" x14ac:dyDescent="0.25">
      <c r="A11" t="s">
        <v>327</v>
      </c>
      <c r="B11" s="98" t="s">
        <v>332</v>
      </c>
      <c r="C11">
        <v>2024</v>
      </c>
      <c r="D11">
        <v>15000</v>
      </c>
      <c r="E11" s="36">
        <v>3000</v>
      </c>
    </row>
    <row r="12" spans="1:8" x14ac:dyDescent="0.25">
      <c r="A12" t="s">
        <v>207</v>
      </c>
      <c r="B12" s="96" t="s">
        <v>328</v>
      </c>
      <c r="D12">
        <v>2000</v>
      </c>
    </row>
    <row r="13" spans="1:8" x14ac:dyDescent="0.25">
      <c r="A13" t="s">
        <v>207</v>
      </c>
      <c r="B13" s="96" t="s">
        <v>329</v>
      </c>
      <c r="D13">
        <v>10500</v>
      </c>
    </row>
    <row r="14" spans="1:8" x14ac:dyDescent="0.25">
      <c r="A14" t="s">
        <v>207</v>
      </c>
      <c r="B14" s="98" t="s">
        <v>330</v>
      </c>
      <c r="D14">
        <v>2331</v>
      </c>
    </row>
    <row r="15" spans="1:8" x14ac:dyDescent="0.25">
      <c r="A15" t="s">
        <v>207</v>
      </c>
      <c r="B15" s="98" t="s">
        <v>331</v>
      </c>
      <c r="D15">
        <v>6430</v>
      </c>
    </row>
    <row r="16" spans="1:8" x14ac:dyDescent="0.25">
      <c r="A16" t="s">
        <v>207</v>
      </c>
      <c r="B16" s="98" t="s">
        <v>332</v>
      </c>
      <c r="D16">
        <v>9084</v>
      </c>
    </row>
    <row r="17" spans="1:4" x14ac:dyDescent="0.25">
      <c r="A17" t="s">
        <v>207</v>
      </c>
      <c r="B17" s="98" t="s">
        <v>333</v>
      </c>
      <c r="D17" s="95">
        <v>0.87</v>
      </c>
    </row>
    <row r="18" spans="1:4" x14ac:dyDescent="0.25">
      <c r="A18" t="s">
        <v>208</v>
      </c>
      <c r="B18" s="96" t="s">
        <v>328</v>
      </c>
      <c r="D18">
        <v>1000</v>
      </c>
    </row>
    <row r="19" spans="1:4" x14ac:dyDescent="0.25">
      <c r="A19" t="s">
        <v>208</v>
      </c>
      <c r="B19" s="96" t="s">
        <v>329</v>
      </c>
      <c r="D19">
        <v>2000</v>
      </c>
    </row>
    <row r="20" spans="1:4" x14ac:dyDescent="0.25">
      <c r="A20" t="s">
        <v>208</v>
      </c>
      <c r="B20" s="98" t="s">
        <v>330</v>
      </c>
      <c r="D20">
        <v>1000</v>
      </c>
    </row>
    <row r="21" spans="1:4" x14ac:dyDescent="0.25">
      <c r="A21" t="s">
        <v>208</v>
      </c>
      <c r="B21" s="98" t="s">
        <v>331</v>
      </c>
      <c r="D21">
        <v>1500</v>
      </c>
    </row>
    <row r="22" spans="1:4" x14ac:dyDescent="0.25">
      <c r="A22" t="s">
        <v>208</v>
      </c>
      <c r="B22" s="98" t="s">
        <v>332</v>
      </c>
      <c r="D22">
        <v>2916</v>
      </c>
    </row>
    <row r="23" spans="1:4" x14ac:dyDescent="0.25">
      <c r="A23" t="s">
        <v>208</v>
      </c>
      <c r="B23" s="98" t="s">
        <v>333</v>
      </c>
      <c r="D23" s="95">
        <v>0.13</v>
      </c>
    </row>
    <row r="24" spans="1:4" x14ac:dyDescent="0.25">
      <c r="A24" t="s">
        <v>3</v>
      </c>
      <c r="B24" s="98" t="s">
        <v>334</v>
      </c>
      <c r="C24">
        <v>3</v>
      </c>
      <c r="D24" s="99">
        <v>4.7500000000000001E-2</v>
      </c>
    </row>
    <row r="25" spans="1:4" x14ac:dyDescent="0.25">
      <c r="A25" t="s">
        <v>3</v>
      </c>
      <c r="B25" s="98" t="s">
        <v>335</v>
      </c>
      <c r="C25">
        <v>6</v>
      </c>
      <c r="D25" s="99">
        <v>5.1249999999999997E-2</v>
      </c>
    </row>
    <row r="26" spans="1:4" x14ac:dyDescent="0.25">
      <c r="A26" t="s">
        <v>3</v>
      </c>
      <c r="B26" s="98" t="s">
        <v>336</v>
      </c>
      <c r="C26">
        <v>3</v>
      </c>
      <c r="D26" s="99">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heetViews>
  <sheetFormatPr defaultRowHeight="15" x14ac:dyDescent="0.25"/>
  <cols>
    <col min="1" max="1" width="22.7109375" style="8" customWidth="1"/>
    <col min="2" max="2" width="19.7109375" style="8" customWidth="1"/>
    <col min="3" max="3" width="26.140625" style="8" customWidth="1"/>
    <col min="4" max="4" width="20.140625" style="8" customWidth="1"/>
    <col min="5" max="5" width="15.28515625" style="8" customWidth="1"/>
    <col min="6" max="6" width="16.7109375" style="8" customWidth="1"/>
    <col min="7" max="7" width="20.5703125" style="8" customWidth="1"/>
    <col min="8" max="8" width="15.42578125" style="8" customWidth="1"/>
    <col min="9" max="9" width="33.42578125" customWidth="1"/>
  </cols>
  <sheetData>
    <row r="1" spans="1:9" s="32" customFormat="1" ht="18.75" x14ac:dyDescent="0.3">
      <c r="A1" s="25" t="s">
        <v>51</v>
      </c>
      <c r="B1" s="25" t="s">
        <v>56</v>
      </c>
      <c r="C1" s="25" t="s">
        <v>55</v>
      </c>
      <c r="D1" s="25" t="s">
        <v>70</v>
      </c>
      <c r="E1" s="25" t="s">
        <v>71</v>
      </c>
      <c r="F1" s="25" t="s">
        <v>72</v>
      </c>
      <c r="G1" s="25" t="s">
        <v>107</v>
      </c>
      <c r="H1" s="25" t="s">
        <v>108</v>
      </c>
      <c r="I1" s="25" t="s">
        <v>37</v>
      </c>
    </row>
    <row r="2" spans="1:9" x14ac:dyDescent="0.25">
      <c r="A2" s="8" t="s">
        <v>320</v>
      </c>
      <c r="B2" s="8">
        <v>1301</v>
      </c>
      <c r="C2" t="s">
        <v>321</v>
      </c>
      <c r="D2" s="8" t="s">
        <v>337</v>
      </c>
      <c r="E2" s="44">
        <v>25</v>
      </c>
      <c r="F2" s="8">
        <v>100</v>
      </c>
      <c r="H2" s="100"/>
      <c r="I2" s="101"/>
    </row>
    <row r="3" spans="1:9" x14ac:dyDescent="0.25">
      <c r="A3" s="8" t="s">
        <v>320</v>
      </c>
      <c r="B3" s="8">
        <v>1301</v>
      </c>
      <c r="C3" t="s">
        <v>321</v>
      </c>
      <c r="D3" s="8" t="s">
        <v>338</v>
      </c>
      <c r="E3" s="44">
        <v>20</v>
      </c>
      <c r="F3" s="8">
        <v>100</v>
      </c>
      <c r="H3" s="100"/>
      <c r="I3" s="101"/>
    </row>
    <row r="4" spans="1:9" x14ac:dyDescent="0.25">
      <c r="A4" s="8" t="s">
        <v>320</v>
      </c>
      <c r="B4" s="8">
        <v>1301</v>
      </c>
      <c r="C4" t="s">
        <v>321</v>
      </c>
      <c r="D4" s="8" t="s">
        <v>339</v>
      </c>
      <c r="E4" s="44">
        <v>15</v>
      </c>
      <c r="F4" s="8">
        <v>200</v>
      </c>
      <c r="H4" s="100"/>
      <c r="I4" s="101"/>
    </row>
    <row r="5" spans="1:9" x14ac:dyDescent="0.25">
      <c r="A5" s="8" t="s">
        <v>320</v>
      </c>
      <c r="B5" s="8">
        <v>1301</v>
      </c>
      <c r="C5" t="s">
        <v>321</v>
      </c>
      <c r="D5" s="8" t="s">
        <v>340</v>
      </c>
      <c r="E5" s="44">
        <v>12.5</v>
      </c>
      <c r="F5" s="8">
        <v>100</v>
      </c>
      <c r="H5" s="100"/>
      <c r="I5" s="101"/>
    </row>
    <row r="6" spans="1:9" x14ac:dyDescent="0.25">
      <c r="A6" s="8" t="s">
        <v>320</v>
      </c>
      <c r="B6" s="8">
        <v>1301</v>
      </c>
      <c r="C6" t="s">
        <v>321</v>
      </c>
      <c r="D6" s="8" t="s">
        <v>341</v>
      </c>
      <c r="E6" s="44">
        <v>7</v>
      </c>
      <c r="F6" s="8">
        <v>50</v>
      </c>
      <c r="H6" s="100"/>
      <c r="I6" s="101"/>
    </row>
    <row r="7" spans="1:9" x14ac:dyDescent="0.25">
      <c r="A7" s="8" t="s">
        <v>320</v>
      </c>
      <c r="B7" s="8">
        <v>1301</v>
      </c>
      <c r="C7" t="s">
        <v>321</v>
      </c>
      <c r="E7" s="100"/>
      <c r="G7" s="8" t="s">
        <v>285</v>
      </c>
      <c r="H7" s="44">
        <v>1000</v>
      </c>
      <c r="I7" s="101"/>
    </row>
    <row r="8" spans="1:9" x14ac:dyDescent="0.25">
      <c r="A8" s="8" t="s">
        <v>320</v>
      </c>
      <c r="B8" s="8">
        <v>1301</v>
      </c>
      <c r="C8" t="s">
        <v>321</v>
      </c>
      <c r="E8" s="100"/>
      <c r="G8" s="8" t="s">
        <v>220</v>
      </c>
      <c r="H8" s="44">
        <v>382</v>
      </c>
      <c r="I8" s="101"/>
    </row>
    <row r="9" spans="1:9" x14ac:dyDescent="0.25">
      <c r="A9" s="8" t="s">
        <v>320</v>
      </c>
      <c r="B9" s="8">
        <v>1301</v>
      </c>
      <c r="C9" t="s">
        <v>322</v>
      </c>
      <c r="D9" s="8" t="s">
        <v>337</v>
      </c>
      <c r="E9" s="100">
        <v>25</v>
      </c>
      <c r="F9" s="8">
        <v>50</v>
      </c>
      <c r="H9" s="44"/>
      <c r="I9" s="101"/>
    </row>
    <row r="10" spans="1:9" x14ac:dyDescent="0.25">
      <c r="A10" s="8" t="s">
        <v>320</v>
      </c>
      <c r="B10" s="8">
        <v>1301</v>
      </c>
      <c r="C10" t="s">
        <v>322</v>
      </c>
      <c r="D10" s="8" t="s">
        <v>338</v>
      </c>
      <c r="E10" s="100">
        <v>17.5</v>
      </c>
      <c r="F10" s="8">
        <v>100</v>
      </c>
      <c r="H10" s="44"/>
      <c r="I10" s="101"/>
    </row>
    <row r="11" spans="1:9" x14ac:dyDescent="0.25">
      <c r="A11" s="8" t="s">
        <v>320</v>
      </c>
      <c r="B11" s="8">
        <v>1301</v>
      </c>
      <c r="C11" t="s">
        <v>322</v>
      </c>
      <c r="D11" s="8" t="s">
        <v>339</v>
      </c>
      <c r="E11" s="100">
        <v>12.5</v>
      </c>
      <c r="F11" s="8">
        <v>100</v>
      </c>
      <c r="H11" s="44"/>
      <c r="I11" s="101"/>
    </row>
    <row r="12" spans="1:9" x14ac:dyDescent="0.25">
      <c r="A12" s="8" t="s">
        <v>320</v>
      </c>
      <c r="B12" s="8">
        <v>1301</v>
      </c>
      <c r="C12" t="s">
        <v>322</v>
      </c>
      <c r="D12" s="8" t="s">
        <v>341</v>
      </c>
      <c r="E12" s="100">
        <v>7</v>
      </c>
      <c r="F12" s="8">
        <v>100</v>
      </c>
      <c r="H12" s="44"/>
      <c r="I12" s="101"/>
    </row>
    <row r="13" spans="1:9" x14ac:dyDescent="0.25">
      <c r="A13" s="8" t="s">
        <v>320</v>
      </c>
      <c r="B13" s="8">
        <v>1301</v>
      </c>
      <c r="C13" t="s">
        <v>322</v>
      </c>
      <c r="E13" s="100"/>
      <c r="G13" s="8" t="s">
        <v>285</v>
      </c>
      <c r="H13" s="44">
        <v>500</v>
      </c>
      <c r="I13" s="101"/>
    </row>
    <row r="14" spans="1:9" x14ac:dyDescent="0.25">
      <c r="A14" s="8" t="s">
        <v>320</v>
      </c>
      <c r="B14" s="8">
        <v>1301</v>
      </c>
      <c r="C14" t="s">
        <v>322</v>
      </c>
      <c r="E14" s="100"/>
      <c r="G14" s="8" t="s">
        <v>220</v>
      </c>
      <c r="H14" s="44">
        <v>421</v>
      </c>
      <c r="I14" s="101"/>
    </row>
    <row r="15" spans="1:9" x14ac:dyDescent="0.25">
      <c r="A15" s="8" t="s">
        <v>323</v>
      </c>
      <c r="B15">
        <v>1305</v>
      </c>
      <c r="C15" t="s">
        <v>321</v>
      </c>
      <c r="D15" s="8" t="s">
        <v>337</v>
      </c>
      <c r="E15" s="100">
        <v>22.5</v>
      </c>
      <c r="F15" s="8">
        <v>100</v>
      </c>
      <c r="H15" s="44"/>
      <c r="I15" s="101"/>
    </row>
    <row r="16" spans="1:9" x14ac:dyDescent="0.25">
      <c r="A16" s="8" t="s">
        <v>323</v>
      </c>
      <c r="B16">
        <v>1305</v>
      </c>
      <c r="C16" t="s">
        <v>321</v>
      </c>
      <c r="D16" s="8" t="s">
        <v>338</v>
      </c>
      <c r="E16" s="100">
        <v>17.5</v>
      </c>
      <c r="F16" s="8">
        <v>100</v>
      </c>
      <c r="H16" s="44"/>
      <c r="I16" s="101"/>
    </row>
    <row r="17" spans="1:9" x14ac:dyDescent="0.25">
      <c r="A17" s="8" t="s">
        <v>323</v>
      </c>
      <c r="B17">
        <v>1305</v>
      </c>
      <c r="C17" t="s">
        <v>321</v>
      </c>
      <c r="D17" s="8" t="s">
        <v>339</v>
      </c>
      <c r="E17" s="100">
        <v>16</v>
      </c>
      <c r="F17" s="8">
        <v>50</v>
      </c>
      <c r="H17" s="44"/>
      <c r="I17" s="101"/>
    </row>
    <row r="18" spans="1:9" x14ac:dyDescent="0.25">
      <c r="A18" s="8" t="s">
        <v>323</v>
      </c>
      <c r="B18">
        <v>1305</v>
      </c>
      <c r="C18" t="s">
        <v>321</v>
      </c>
      <c r="D18" s="8" t="s">
        <v>340</v>
      </c>
      <c r="E18" s="100">
        <v>10</v>
      </c>
      <c r="F18" s="8">
        <v>20</v>
      </c>
      <c r="H18" s="44"/>
      <c r="I18" s="101"/>
    </row>
    <row r="19" spans="1:9" x14ac:dyDescent="0.25">
      <c r="A19" s="8" t="s">
        <v>323</v>
      </c>
      <c r="B19">
        <v>1305</v>
      </c>
      <c r="C19" t="s">
        <v>321</v>
      </c>
      <c r="E19" s="100"/>
      <c r="G19" s="8" t="s">
        <v>285</v>
      </c>
      <c r="H19" s="44">
        <v>750</v>
      </c>
      <c r="I19" s="101"/>
    </row>
    <row r="20" spans="1:9" x14ac:dyDescent="0.25">
      <c r="A20" s="8" t="s">
        <v>323</v>
      </c>
      <c r="B20">
        <v>1305</v>
      </c>
      <c r="C20" t="s">
        <v>321</v>
      </c>
      <c r="E20" s="100"/>
      <c r="G20" s="8" t="s">
        <v>220</v>
      </c>
      <c r="H20" s="44">
        <v>171</v>
      </c>
      <c r="I20" s="101"/>
    </row>
    <row r="21" spans="1:9" x14ac:dyDescent="0.25">
      <c r="I21" s="8"/>
    </row>
    <row r="22" spans="1:9" x14ac:dyDescent="0.25">
      <c r="I22" s="8"/>
    </row>
    <row r="23" spans="1:9" x14ac:dyDescent="0.25">
      <c r="I23" s="8"/>
    </row>
    <row r="24" spans="1:9" x14ac:dyDescent="0.25">
      <c r="I24" s="8"/>
    </row>
    <row r="25" spans="1:9" x14ac:dyDescent="0.25">
      <c r="I25" s="8"/>
    </row>
    <row r="26" spans="1:9" x14ac:dyDescent="0.25">
      <c r="I26" s="8"/>
    </row>
    <row r="27" spans="1:9" x14ac:dyDescent="0.25">
      <c r="I27" s="8"/>
    </row>
    <row r="28" spans="1:9" x14ac:dyDescent="0.25">
      <c r="I28" s="8"/>
    </row>
    <row r="29" spans="1:9" x14ac:dyDescent="0.25">
      <c r="I29" s="8"/>
    </row>
    <row r="30" spans="1:9" x14ac:dyDescent="0.25">
      <c r="I30" s="8"/>
    </row>
    <row r="31" spans="1:9" x14ac:dyDescent="0.25">
      <c r="I31" s="8"/>
    </row>
    <row r="32" spans="1:9" x14ac:dyDescent="0.25">
      <c r="I32" s="8"/>
    </row>
    <row r="33" spans="9:9" x14ac:dyDescent="0.25">
      <c r="I33" s="8"/>
    </row>
    <row r="34" spans="9:9" x14ac:dyDescent="0.25">
      <c r="I34" s="8"/>
    </row>
    <row r="35" spans="9:9" x14ac:dyDescent="0.25">
      <c r="I35" s="8"/>
    </row>
    <row r="36" spans="9:9" x14ac:dyDescent="0.25">
      <c r="I36" s="8"/>
    </row>
    <row r="37" spans="9:9" x14ac:dyDescent="0.25">
      <c r="I37" s="8"/>
    </row>
    <row r="38" spans="9:9" x14ac:dyDescent="0.25">
      <c r="I38" s="8"/>
    </row>
    <row r="39" spans="9:9" x14ac:dyDescent="0.25">
      <c r="I39" s="8"/>
    </row>
    <row r="40" spans="9:9" x14ac:dyDescent="0.25">
      <c r="I40" s="8"/>
    </row>
    <row r="41" spans="9:9" x14ac:dyDescent="0.25">
      <c r="I41" s="8"/>
    </row>
    <row r="42" spans="9:9" x14ac:dyDescent="0.25">
      <c r="I42" s="8"/>
    </row>
    <row r="43" spans="9:9" x14ac:dyDescent="0.25">
      <c r="I43" s="8"/>
    </row>
    <row r="44" spans="9:9" x14ac:dyDescent="0.25">
      <c r="I44" s="8"/>
    </row>
    <row r="45" spans="9:9" x14ac:dyDescent="0.25">
      <c r="I45" s="8"/>
    </row>
    <row r="46" spans="9:9" x14ac:dyDescent="0.25">
      <c r="I46" s="8"/>
    </row>
    <row r="47" spans="9:9" x14ac:dyDescent="0.25">
      <c r="I47" s="8"/>
    </row>
    <row r="48" spans="9:9" x14ac:dyDescent="0.25">
      <c r="I48" s="8"/>
    </row>
    <row r="49" spans="9:9" x14ac:dyDescent="0.25">
      <c r="I49" s="8"/>
    </row>
    <row r="50" spans="9:9" x14ac:dyDescent="0.25">
      <c r="I50" s="8"/>
    </row>
    <row r="51" spans="9:9" x14ac:dyDescent="0.25">
      <c r="I51" s="8"/>
    </row>
    <row r="52" spans="9:9" x14ac:dyDescent="0.25">
      <c r="I52" s="8"/>
    </row>
    <row r="53" spans="9:9" x14ac:dyDescent="0.25">
      <c r="I53" s="8"/>
    </row>
    <row r="54" spans="9:9" x14ac:dyDescent="0.25">
      <c r="I54" s="8"/>
    </row>
    <row r="55" spans="9:9" x14ac:dyDescent="0.25">
      <c r="I55" s="8"/>
    </row>
    <row r="56" spans="9:9" x14ac:dyDescent="0.25">
      <c r="I56" s="8"/>
    </row>
    <row r="57" spans="9:9" x14ac:dyDescent="0.25">
      <c r="I57" s="8"/>
    </row>
    <row r="58" spans="9:9" x14ac:dyDescent="0.25">
      <c r="I58" s="8"/>
    </row>
    <row r="59" spans="9:9" x14ac:dyDescent="0.25">
      <c r="I59" s="8"/>
    </row>
    <row r="60" spans="9:9" x14ac:dyDescent="0.25">
      <c r="I60" s="8"/>
    </row>
    <row r="61" spans="9:9" x14ac:dyDescent="0.25">
      <c r="I61" s="8"/>
    </row>
    <row r="62" spans="9:9" x14ac:dyDescent="0.25">
      <c r="I62" s="8"/>
    </row>
    <row r="63" spans="9:9" x14ac:dyDescent="0.25">
      <c r="I63" s="8"/>
    </row>
    <row r="64" spans="9:9" x14ac:dyDescent="0.25">
      <c r="I64" s="8"/>
    </row>
    <row r="65" spans="9:9" x14ac:dyDescent="0.25">
      <c r="I65" s="8"/>
    </row>
    <row r="66" spans="9:9" x14ac:dyDescent="0.25">
      <c r="I66" s="8"/>
    </row>
    <row r="67" spans="9:9" x14ac:dyDescent="0.25">
      <c r="I67" s="8"/>
    </row>
    <row r="68" spans="9:9" x14ac:dyDescent="0.25">
      <c r="I68" s="8"/>
    </row>
    <row r="69" spans="9:9" x14ac:dyDescent="0.25">
      <c r="I69" s="8"/>
    </row>
    <row r="70" spans="9:9" x14ac:dyDescent="0.25">
      <c r="I70" s="8"/>
    </row>
    <row r="71" spans="9:9" x14ac:dyDescent="0.25">
      <c r="I71" s="8"/>
    </row>
    <row r="72" spans="9:9" x14ac:dyDescent="0.25">
      <c r="I72" s="8"/>
    </row>
    <row r="73" spans="9:9" x14ac:dyDescent="0.25">
      <c r="I73" s="8"/>
    </row>
    <row r="74" spans="9:9" x14ac:dyDescent="0.25">
      <c r="I74" s="8"/>
    </row>
    <row r="75" spans="9:9" x14ac:dyDescent="0.25">
      <c r="I75" s="8"/>
    </row>
    <row r="76" spans="9:9" x14ac:dyDescent="0.25">
      <c r="I76" s="8"/>
    </row>
    <row r="77" spans="9:9" x14ac:dyDescent="0.25">
      <c r="I77" s="8"/>
    </row>
    <row r="78" spans="9:9" x14ac:dyDescent="0.25">
      <c r="I78" s="8"/>
    </row>
    <row r="79" spans="9:9" x14ac:dyDescent="0.25">
      <c r="I79" s="8"/>
    </row>
    <row r="80" spans="9:9" x14ac:dyDescent="0.25">
      <c r="I80" s="8"/>
    </row>
    <row r="81" spans="9:9" x14ac:dyDescent="0.25">
      <c r="I81" s="8"/>
    </row>
    <row r="82" spans="9:9" x14ac:dyDescent="0.25">
      <c r="I82" s="8"/>
    </row>
    <row r="83" spans="9:9" x14ac:dyDescent="0.25">
      <c r="I83" s="8"/>
    </row>
    <row r="84" spans="9:9" x14ac:dyDescent="0.25">
      <c r="I84" s="8"/>
    </row>
    <row r="85" spans="9:9" x14ac:dyDescent="0.25">
      <c r="I85" s="8"/>
    </row>
    <row r="86" spans="9:9" x14ac:dyDescent="0.25">
      <c r="I86" s="8"/>
    </row>
    <row r="87" spans="9:9" x14ac:dyDescent="0.25">
      <c r="I87" s="8"/>
    </row>
    <row r="88" spans="9:9" x14ac:dyDescent="0.25">
      <c r="I88" s="8"/>
    </row>
    <row r="89" spans="9:9" x14ac:dyDescent="0.25">
      <c r="I89" s="8"/>
    </row>
    <row r="90" spans="9:9" x14ac:dyDescent="0.25">
      <c r="I90" s="8"/>
    </row>
    <row r="91" spans="9:9" x14ac:dyDescent="0.25">
      <c r="I91" s="8"/>
    </row>
    <row r="92" spans="9:9" x14ac:dyDescent="0.25">
      <c r="I92" s="8"/>
    </row>
    <row r="93" spans="9:9" x14ac:dyDescent="0.25">
      <c r="I93" s="8"/>
    </row>
    <row r="94" spans="9:9" x14ac:dyDescent="0.25">
      <c r="I94" s="8"/>
    </row>
    <row r="95" spans="9:9" x14ac:dyDescent="0.25">
      <c r="I95" s="8"/>
    </row>
    <row r="96" spans="9:9" x14ac:dyDescent="0.25">
      <c r="I96" s="8"/>
    </row>
    <row r="97" spans="2:9" x14ac:dyDescent="0.25">
      <c r="I97" s="8"/>
    </row>
    <row r="98" spans="2:9" x14ac:dyDescent="0.25">
      <c r="I98" s="8"/>
    </row>
    <row r="99" spans="2:9" x14ac:dyDescent="0.25">
      <c r="I99" s="8"/>
    </row>
    <row r="100" spans="2:9" x14ac:dyDescent="0.25">
      <c r="I100" s="8"/>
    </row>
    <row r="101" spans="2:9" x14ac:dyDescent="0.25">
      <c r="I101" s="8"/>
    </row>
    <row r="102" spans="2:9" x14ac:dyDescent="0.25">
      <c r="I102" s="8"/>
    </row>
    <row r="103" spans="2:9" x14ac:dyDescent="0.25">
      <c r="I103" s="8"/>
    </row>
    <row r="104" spans="2:9" x14ac:dyDescent="0.25">
      <c r="I104" s="8"/>
    </row>
    <row r="105" spans="2:9" x14ac:dyDescent="0.25">
      <c r="I105" s="8"/>
    </row>
    <row r="106" spans="2:9" x14ac:dyDescent="0.25">
      <c r="I106" s="8"/>
    </row>
    <row r="107" spans="2:9" x14ac:dyDescent="0.25">
      <c r="I107" s="8"/>
    </row>
    <row r="108" spans="2:9" x14ac:dyDescent="0.25">
      <c r="I108" s="8"/>
    </row>
    <row r="109" spans="2:9" x14ac:dyDescent="0.25">
      <c r="I109" s="8"/>
    </row>
    <row r="110" spans="2:9" x14ac:dyDescent="0.25">
      <c r="I110" s="8"/>
    </row>
    <row r="111" spans="2:9" x14ac:dyDescent="0.25">
      <c r="I111" s="8"/>
    </row>
    <row r="112" spans="2:9" x14ac:dyDescent="0.25">
      <c r="B112" s="45"/>
      <c r="C112" s="45"/>
      <c r="D112" s="45"/>
      <c r="E112" s="19"/>
      <c r="F112" s="19"/>
      <c r="G112" s="19"/>
      <c r="H112" s="19"/>
      <c r="I112" s="18"/>
    </row>
    <row r="113" spans="2:9" x14ac:dyDescent="0.25">
      <c r="B113" s="45"/>
      <c r="C113" s="45"/>
      <c r="D113" s="45"/>
      <c r="E113" s="19"/>
      <c r="F113" s="19"/>
      <c r="G113" s="19"/>
      <c r="H113" s="19"/>
      <c r="I113" s="18"/>
    </row>
    <row r="114" spans="2:9" x14ac:dyDescent="0.25">
      <c r="B114" s="45"/>
      <c r="C114" s="45"/>
      <c r="D114" s="45"/>
      <c r="E114" s="19"/>
      <c r="F114" s="19"/>
      <c r="G114" s="19"/>
      <c r="H114" s="19"/>
      <c r="I114" s="18"/>
    </row>
    <row r="115" spans="2:9" x14ac:dyDescent="0.25">
      <c r="B115" s="45"/>
      <c r="C115" s="45"/>
      <c r="D115" s="45"/>
      <c r="E115" s="19"/>
      <c r="F115" s="19"/>
      <c r="G115" s="19"/>
      <c r="H115" s="19"/>
      <c r="I115" s="18"/>
    </row>
    <row r="116" spans="2:9" x14ac:dyDescent="0.25">
      <c r="B116" s="45"/>
      <c r="C116" s="45"/>
      <c r="D116" s="45"/>
      <c r="E116" s="19"/>
      <c r="F116" s="19"/>
      <c r="G116" s="19"/>
      <c r="H116" s="19"/>
      <c r="I116" s="18"/>
    </row>
    <row r="117" spans="2:9" x14ac:dyDescent="0.25">
      <c r="B117" s="45"/>
      <c r="C117" s="45"/>
      <c r="D117" s="45"/>
      <c r="E117" s="19"/>
      <c r="F117" s="19"/>
      <c r="G117" s="19"/>
      <c r="H117" s="19"/>
      <c r="I117" s="18"/>
    </row>
    <row r="118" spans="2:9" x14ac:dyDescent="0.25">
      <c r="B118" s="45"/>
      <c r="C118" s="45"/>
      <c r="D118" s="45"/>
      <c r="E118" s="19"/>
      <c r="F118" s="19"/>
      <c r="G118" s="19"/>
      <c r="H118" s="19"/>
      <c r="I118" s="18"/>
    </row>
    <row r="119" spans="2:9" x14ac:dyDescent="0.25">
      <c r="B119" s="45"/>
      <c r="C119" s="45"/>
      <c r="D119" s="45"/>
      <c r="E119" s="19"/>
      <c r="F119" s="19"/>
      <c r="G119" s="19"/>
      <c r="H119" s="19"/>
      <c r="I119" s="18"/>
    </row>
    <row r="120" spans="2:9" x14ac:dyDescent="0.25">
      <c r="B120" s="45"/>
      <c r="C120" s="45"/>
      <c r="D120" s="45"/>
      <c r="E120" s="19"/>
      <c r="F120" s="19"/>
      <c r="G120" s="19"/>
      <c r="H120" s="19"/>
      <c r="I120" s="18"/>
    </row>
    <row r="121" spans="2:9" x14ac:dyDescent="0.25">
      <c r="B121" s="45"/>
      <c r="C121" s="45"/>
      <c r="D121" s="45"/>
      <c r="E121" s="19"/>
      <c r="F121" s="19"/>
      <c r="G121" s="19"/>
      <c r="H121" s="19"/>
      <c r="I121" s="18"/>
    </row>
    <row r="122" spans="2:9" x14ac:dyDescent="0.25">
      <c r="B122" s="45"/>
      <c r="C122" s="45"/>
      <c r="D122" s="45"/>
      <c r="E122" s="19"/>
      <c r="F122" s="19"/>
      <c r="G122" s="19"/>
      <c r="H122" s="19"/>
      <c r="I122" s="18"/>
    </row>
    <row r="123" spans="2:9" x14ac:dyDescent="0.25">
      <c r="B123" s="45"/>
      <c r="C123" s="45"/>
      <c r="D123" s="45"/>
      <c r="E123" s="19"/>
      <c r="F123" s="19"/>
      <c r="G123" s="19"/>
      <c r="H123" s="19"/>
      <c r="I123" s="18"/>
    </row>
    <row r="124" spans="2:9" x14ac:dyDescent="0.25">
      <c r="B124" s="45"/>
      <c r="C124" s="45"/>
      <c r="D124" s="45"/>
      <c r="E124" s="19"/>
      <c r="F124" s="19"/>
      <c r="G124" s="19"/>
      <c r="H124" s="19"/>
      <c r="I124" s="18"/>
    </row>
    <row r="125" spans="2:9" x14ac:dyDescent="0.25">
      <c r="B125" s="45"/>
      <c r="C125" s="45"/>
      <c r="D125" s="45"/>
      <c r="E125" s="19"/>
      <c r="F125" s="19"/>
      <c r="G125" s="19"/>
      <c r="H125" s="19"/>
      <c r="I125" s="18"/>
    </row>
    <row r="126" spans="2:9" x14ac:dyDescent="0.25">
      <c r="B126" s="45"/>
      <c r="C126" s="45"/>
      <c r="D126" s="45"/>
      <c r="E126" s="19"/>
      <c r="F126" s="19"/>
      <c r="G126" s="19"/>
      <c r="H126" s="19"/>
      <c r="I126" s="18"/>
    </row>
    <row r="127" spans="2:9" x14ac:dyDescent="0.25">
      <c r="B127" s="45"/>
      <c r="C127" s="45"/>
      <c r="D127" s="45"/>
      <c r="E127" s="19"/>
      <c r="F127" s="19"/>
      <c r="G127" s="19"/>
      <c r="H127" s="19"/>
      <c r="I127" s="18"/>
    </row>
    <row r="128" spans="2:9" x14ac:dyDescent="0.25">
      <c r="B128" s="45"/>
      <c r="C128" s="45"/>
      <c r="D128" s="45"/>
      <c r="E128" s="19"/>
      <c r="F128" s="19"/>
      <c r="G128" s="19"/>
      <c r="H128" s="19"/>
      <c r="I128" s="18"/>
    </row>
    <row r="129" spans="2:9" x14ac:dyDescent="0.25">
      <c r="B129" s="45"/>
      <c r="C129" s="45"/>
      <c r="D129" s="45"/>
      <c r="E129" s="19"/>
      <c r="F129" s="19"/>
      <c r="G129" s="19"/>
      <c r="H129" s="19"/>
      <c r="I129" s="18"/>
    </row>
    <row r="130" spans="2:9" x14ac:dyDescent="0.25">
      <c r="B130" s="45"/>
      <c r="C130" s="45"/>
      <c r="D130" s="45"/>
      <c r="E130" s="19"/>
      <c r="F130" s="19"/>
      <c r="G130" s="19"/>
      <c r="H130" s="19"/>
      <c r="I130" s="18"/>
    </row>
    <row r="131" spans="2:9" x14ac:dyDescent="0.25">
      <c r="B131" s="45"/>
      <c r="C131" s="45"/>
      <c r="D131" s="45"/>
      <c r="E131" s="19"/>
      <c r="F131" s="19"/>
      <c r="G131" s="19"/>
      <c r="H131" s="19"/>
      <c r="I131" s="18"/>
    </row>
    <row r="132" spans="2:9" x14ac:dyDescent="0.25">
      <c r="B132" s="45"/>
      <c r="C132" s="45"/>
      <c r="D132" s="45"/>
      <c r="E132" s="19"/>
      <c r="F132" s="19"/>
      <c r="G132" s="19"/>
      <c r="H132" s="19"/>
      <c r="I132" s="18"/>
    </row>
    <row r="133" spans="2:9" x14ac:dyDescent="0.25">
      <c r="B133" s="45"/>
      <c r="C133" s="45"/>
      <c r="D133" s="45"/>
      <c r="E133" s="19"/>
      <c r="F133" s="19"/>
      <c r="G133" s="19"/>
      <c r="H133" s="19"/>
      <c r="I133" s="18"/>
    </row>
    <row r="134" spans="2:9" x14ac:dyDescent="0.25">
      <c r="B134" s="45"/>
      <c r="C134" s="45"/>
      <c r="D134" s="45"/>
      <c r="E134" s="19"/>
      <c r="F134" s="19"/>
      <c r="G134" s="19"/>
      <c r="H134" s="19"/>
      <c r="I134" s="18"/>
    </row>
    <row r="135" spans="2:9" x14ac:dyDescent="0.25">
      <c r="B135" s="45"/>
      <c r="C135" s="45"/>
      <c r="D135" s="45"/>
      <c r="E135" s="19"/>
      <c r="F135" s="19"/>
      <c r="G135" s="19"/>
      <c r="H135" s="19"/>
      <c r="I135" s="18"/>
    </row>
    <row r="136" spans="2:9" x14ac:dyDescent="0.25">
      <c r="B136" s="45"/>
      <c r="C136" s="45"/>
      <c r="D136" s="45"/>
      <c r="E136" s="19"/>
      <c r="F136" s="19"/>
      <c r="G136" s="19"/>
      <c r="H136" s="19"/>
      <c r="I136" s="18"/>
    </row>
    <row r="137" spans="2:9" x14ac:dyDescent="0.25">
      <c r="B137" s="45"/>
      <c r="C137" s="45"/>
      <c r="D137" s="45"/>
      <c r="E137" s="19"/>
      <c r="F137" s="19"/>
      <c r="G137" s="19"/>
      <c r="H137" s="19"/>
      <c r="I137" s="18"/>
    </row>
    <row r="138" spans="2:9" x14ac:dyDescent="0.25">
      <c r="B138" s="45"/>
      <c r="C138" s="45"/>
      <c r="D138" s="45"/>
      <c r="E138" s="19"/>
      <c r="F138" s="19"/>
      <c r="G138" s="19"/>
      <c r="H138" s="19"/>
      <c r="I138" s="18"/>
    </row>
    <row r="139" spans="2:9" x14ac:dyDescent="0.25">
      <c r="B139" s="45"/>
      <c r="C139" s="45"/>
      <c r="D139" s="45"/>
      <c r="E139" s="19"/>
      <c r="F139" s="19"/>
      <c r="G139" s="19"/>
      <c r="H139" s="19"/>
      <c r="I139" s="18"/>
    </row>
    <row r="140" spans="2:9" x14ac:dyDescent="0.25">
      <c r="B140" s="45"/>
      <c r="C140" s="45"/>
      <c r="D140" s="45"/>
      <c r="E140" s="19"/>
      <c r="F140" s="19"/>
      <c r="G140" s="19"/>
      <c r="H140" s="19"/>
      <c r="I140" s="18"/>
    </row>
    <row r="141" spans="2:9" x14ac:dyDescent="0.25">
      <c r="B141" s="45"/>
      <c r="C141" s="45"/>
      <c r="D141" s="45"/>
      <c r="E141" s="19"/>
      <c r="F141" s="19"/>
      <c r="G141" s="19"/>
      <c r="H141" s="19"/>
      <c r="I141" s="18"/>
    </row>
    <row r="142" spans="2:9" x14ac:dyDescent="0.25">
      <c r="B142" s="45"/>
      <c r="C142" s="45"/>
      <c r="D142" s="45"/>
      <c r="E142" s="19"/>
      <c r="F142" s="19"/>
      <c r="G142" s="19"/>
      <c r="H142" s="19"/>
      <c r="I142" s="18"/>
    </row>
    <row r="143" spans="2:9" x14ac:dyDescent="0.25">
      <c r="B143" s="45"/>
      <c r="C143" s="45"/>
      <c r="D143" s="45"/>
      <c r="E143" s="19"/>
      <c r="F143" s="19"/>
      <c r="G143" s="19"/>
      <c r="H143" s="19"/>
      <c r="I143" s="18"/>
    </row>
    <row r="144" spans="2:9" x14ac:dyDescent="0.25">
      <c r="B144" s="45"/>
      <c r="C144" s="45"/>
      <c r="D144" s="45"/>
      <c r="E144" s="19"/>
      <c r="F144" s="19"/>
      <c r="G144" s="19"/>
      <c r="H144" s="19"/>
      <c r="I144" s="18"/>
    </row>
    <row r="145" spans="2:9" x14ac:dyDescent="0.25">
      <c r="B145" s="45"/>
      <c r="C145" s="45"/>
      <c r="D145" s="45"/>
      <c r="E145" s="19"/>
      <c r="F145" s="19"/>
      <c r="G145" s="19"/>
      <c r="H145" s="19"/>
      <c r="I145" s="18"/>
    </row>
    <row r="146" spans="2:9" x14ac:dyDescent="0.25">
      <c r="B146" s="45"/>
      <c r="C146" s="45"/>
      <c r="D146" s="45"/>
      <c r="E146" s="19"/>
      <c r="F146" s="19"/>
      <c r="G146" s="19"/>
      <c r="H146" s="19"/>
      <c r="I146" s="18"/>
    </row>
    <row r="147" spans="2:9" x14ac:dyDescent="0.25">
      <c r="B147" s="45"/>
      <c r="C147" s="45"/>
      <c r="D147" s="45"/>
      <c r="E147" s="19"/>
      <c r="F147" s="19"/>
      <c r="G147" s="19"/>
      <c r="H147" s="19"/>
      <c r="I147" s="18"/>
    </row>
    <row r="148" spans="2:9" x14ac:dyDescent="0.25">
      <c r="B148" s="45"/>
      <c r="C148" s="45"/>
      <c r="D148" s="45"/>
      <c r="E148" s="19"/>
      <c r="F148" s="19"/>
      <c r="G148" s="19"/>
      <c r="H148" s="19"/>
      <c r="I148" s="18"/>
    </row>
    <row r="149" spans="2:9" x14ac:dyDescent="0.25">
      <c r="B149" s="45"/>
      <c r="C149" s="45"/>
      <c r="D149" s="45"/>
      <c r="E149" s="19"/>
      <c r="F149" s="19"/>
      <c r="G149" s="19"/>
      <c r="H149" s="19"/>
      <c r="I149" s="18"/>
    </row>
    <row r="150" spans="2:9" x14ac:dyDescent="0.25">
      <c r="B150" s="45"/>
      <c r="C150" s="45"/>
      <c r="D150" s="45"/>
      <c r="E150" s="19"/>
      <c r="F150" s="19"/>
      <c r="G150" s="19"/>
      <c r="H150" s="19"/>
      <c r="I150" s="18"/>
    </row>
    <row r="151" spans="2:9" x14ac:dyDescent="0.25">
      <c r="B151" s="45"/>
      <c r="C151" s="45"/>
      <c r="D151" s="45"/>
      <c r="E151" s="19"/>
      <c r="F151" s="19"/>
      <c r="G151" s="19"/>
      <c r="H151" s="19"/>
      <c r="I151" s="18"/>
    </row>
    <row r="152" spans="2:9" x14ac:dyDescent="0.25">
      <c r="B152" s="45"/>
      <c r="C152" s="45"/>
      <c r="D152" s="45"/>
      <c r="E152" s="19"/>
      <c r="F152" s="19"/>
      <c r="G152" s="19"/>
      <c r="H152" s="19"/>
      <c r="I152" s="18"/>
    </row>
    <row r="153" spans="2:9" x14ac:dyDescent="0.25">
      <c r="B153" s="45"/>
      <c r="C153" s="45"/>
      <c r="D153" s="45"/>
      <c r="E153" s="19"/>
      <c r="F153" s="19"/>
      <c r="G153" s="19"/>
      <c r="H153" s="19"/>
      <c r="I153" s="18"/>
    </row>
    <row r="154" spans="2:9" x14ac:dyDescent="0.25">
      <c r="B154" s="45"/>
      <c r="C154" s="45"/>
      <c r="D154" s="45"/>
      <c r="E154" s="19"/>
      <c r="F154" s="19"/>
      <c r="G154" s="19"/>
      <c r="H154" s="19"/>
      <c r="I154" s="18"/>
    </row>
    <row r="155" spans="2:9" x14ac:dyDescent="0.25">
      <c r="B155" s="45"/>
      <c r="C155" s="45"/>
      <c r="D155" s="45"/>
      <c r="E155" s="19"/>
      <c r="F155" s="19"/>
      <c r="G155" s="19"/>
      <c r="H155" s="19"/>
      <c r="I155" s="18"/>
    </row>
    <row r="156" spans="2:9" x14ac:dyDescent="0.25">
      <c r="B156" s="45"/>
      <c r="C156" s="45"/>
      <c r="D156" s="45"/>
      <c r="E156" s="19"/>
      <c r="F156" s="19"/>
      <c r="G156" s="19"/>
      <c r="H156" s="19"/>
      <c r="I156" s="18"/>
    </row>
    <row r="157" spans="2:9" x14ac:dyDescent="0.25">
      <c r="B157" s="45"/>
      <c r="C157" s="45"/>
      <c r="D157" s="45"/>
      <c r="E157" s="19"/>
      <c r="F157" s="19"/>
      <c r="G157" s="19"/>
      <c r="H157" s="19"/>
      <c r="I157" s="18"/>
    </row>
    <row r="158" spans="2:9" x14ac:dyDescent="0.25">
      <c r="B158" s="45"/>
      <c r="C158" s="45"/>
      <c r="D158" s="45"/>
      <c r="E158" s="19"/>
      <c r="F158" s="19"/>
      <c r="G158" s="19"/>
      <c r="H158" s="19"/>
      <c r="I158" s="18"/>
    </row>
    <row r="159" spans="2:9" x14ac:dyDescent="0.25">
      <c r="B159" s="45"/>
      <c r="C159" s="45"/>
      <c r="D159" s="45"/>
      <c r="E159" s="19"/>
      <c r="F159" s="19"/>
      <c r="G159" s="19"/>
      <c r="H159" s="19"/>
      <c r="I159" s="18"/>
    </row>
    <row r="160" spans="2:9" x14ac:dyDescent="0.25">
      <c r="B160" s="45"/>
      <c r="C160" s="45"/>
      <c r="D160" s="45"/>
      <c r="E160" s="19"/>
      <c r="F160" s="19"/>
      <c r="G160" s="19"/>
      <c r="H160" s="19"/>
      <c r="I160" s="18"/>
    </row>
    <row r="161" spans="2:9" x14ac:dyDescent="0.25">
      <c r="B161" s="45"/>
      <c r="C161" s="45"/>
      <c r="D161" s="45"/>
      <c r="E161" s="19"/>
      <c r="F161" s="19"/>
      <c r="G161" s="19"/>
      <c r="H161" s="19"/>
      <c r="I161" s="18"/>
    </row>
    <row r="162" spans="2:9" x14ac:dyDescent="0.25">
      <c r="B162" s="45"/>
      <c r="C162" s="45"/>
      <c r="D162" s="45"/>
      <c r="E162" s="19"/>
      <c r="F162" s="19"/>
      <c r="G162" s="19"/>
      <c r="H162" s="19"/>
      <c r="I162" s="18"/>
    </row>
    <row r="163" spans="2:9" x14ac:dyDescent="0.25">
      <c r="B163" s="45"/>
      <c r="C163" s="45"/>
      <c r="D163" s="45"/>
      <c r="E163" s="19"/>
      <c r="F163" s="19"/>
      <c r="G163" s="19"/>
      <c r="H163" s="19"/>
      <c r="I163" s="18"/>
    </row>
    <row r="164" spans="2:9" x14ac:dyDescent="0.25">
      <c r="B164" s="45"/>
      <c r="C164" s="45"/>
      <c r="D164" s="45"/>
      <c r="E164" s="19"/>
      <c r="F164" s="19"/>
      <c r="G164" s="19"/>
      <c r="H164" s="19"/>
      <c r="I164" s="18"/>
    </row>
    <row r="165" spans="2:9" x14ac:dyDescent="0.25">
      <c r="B165" s="45"/>
      <c r="C165" s="45"/>
      <c r="D165" s="45"/>
      <c r="E165" s="19"/>
      <c r="F165" s="19"/>
      <c r="G165" s="19"/>
      <c r="H165" s="19"/>
      <c r="I165" s="18"/>
    </row>
    <row r="166" spans="2:9" x14ac:dyDescent="0.25">
      <c r="B166" s="45"/>
      <c r="C166" s="45"/>
      <c r="D166" s="45"/>
      <c r="E166" s="19"/>
      <c r="F166" s="19"/>
      <c r="G166" s="19"/>
      <c r="H166" s="19"/>
      <c r="I166" s="18"/>
    </row>
    <row r="167" spans="2:9" x14ac:dyDescent="0.25">
      <c r="B167" s="45"/>
      <c r="C167" s="45"/>
      <c r="D167" s="45"/>
      <c r="E167" s="19"/>
      <c r="F167" s="19"/>
      <c r="G167" s="19"/>
      <c r="H167" s="19"/>
      <c r="I167" s="18"/>
    </row>
    <row r="168" spans="2:9" x14ac:dyDescent="0.25">
      <c r="B168" s="45"/>
      <c r="C168" s="45"/>
      <c r="D168" s="45"/>
      <c r="E168" s="19"/>
      <c r="F168" s="19"/>
      <c r="G168" s="19"/>
      <c r="H168" s="19"/>
      <c r="I168" s="18"/>
    </row>
    <row r="169" spans="2:9" x14ac:dyDescent="0.25">
      <c r="B169" s="45"/>
      <c r="C169" s="45"/>
      <c r="D169" s="45"/>
      <c r="E169" s="19"/>
      <c r="F169" s="19"/>
      <c r="G169" s="19"/>
      <c r="H169" s="19"/>
      <c r="I169" s="18"/>
    </row>
    <row r="170" spans="2:9" x14ac:dyDescent="0.25">
      <c r="B170" s="45"/>
      <c r="C170" s="45"/>
      <c r="D170" s="45"/>
      <c r="E170" s="19"/>
      <c r="F170" s="19"/>
      <c r="G170" s="19"/>
      <c r="H170" s="19"/>
      <c r="I170" s="18"/>
    </row>
    <row r="171" spans="2:9" x14ac:dyDescent="0.25">
      <c r="B171" s="45"/>
      <c r="C171" s="45"/>
      <c r="D171" s="45"/>
      <c r="E171" s="19"/>
      <c r="F171" s="19"/>
      <c r="G171" s="19"/>
      <c r="H171" s="19"/>
      <c r="I171" s="18"/>
    </row>
    <row r="172" spans="2:9" x14ac:dyDescent="0.25">
      <c r="B172" s="45"/>
      <c r="C172" s="45"/>
      <c r="D172" s="45"/>
      <c r="E172" s="19"/>
      <c r="F172" s="19"/>
      <c r="G172" s="19"/>
      <c r="H172" s="19"/>
      <c r="I172" s="18"/>
    </row>
    <row r="173" spans="2:9" x14ac:dyDescent="0.25">
      <c r="B173" s="45"/>
      <c r="C173" s="45"/>
      <c r="D173" s="45"/>
      <c r="E173" s="19"/>
      <c r="F173" s="19"/>
      <c r="G173" s="19"/>
      <c r="H173" s="19"/>
      <c r="I173" s="18"/>
    </row>
    <row r="174" spans="2:9" x14ac:dyDescent="0.25">
      <c r="B174" s="45"/>
      <c r="C174" s="45"/>
      <c r="D174" s="45"/>
      <c r="E174" s="19"/>
      <c r="F174" s="19"/>
      <c r="G174" s="19"/>
      <c r="H174" s="19"/>
      <c r="I174" s="18"/>
    </row>
    <row r="175" spans="2:9" x14ac:dyDescent="0.25">
      <c r="B175" s="45"/>
      <c r="C175" s="45"/>
      <c r="D175" s="45"/>
      <c r="E175" s="19"/>
      <c r="F175" s="19"/>
      <c r="G175" s="19"/>
      <c r="H175" s="19"/>
      <c r="I175" s="18"/>
    </row>
    <row r="176" spans="2:9" x14ac:dyDescent="0.25">
      <c r="B176" s="45"/>
      <c r="C176" s="45"/>
      <c r="D176" s="45"/>
      <c r="E176" s="19"/>
      <c r="F176" s="19"/>
      <c r="G176" s="19"/>
      <c r="H176" s="19"/>
      <c r="I176" s="18"/>
    </row>
    <row r="177" spans="2:9" x14ac:dyDescent="0.25">
      <c r="B177" s="45"/>
      <c r="C177" s="45"/>
      <c r="D177" s="45"/>
      <c r="E177" s="19"/>
      <c r="F177" s="19"/>
      <c r="G177" s="19"/>
      <c r="H177" s="19"/>
      <c r="I177" s="18"/>
    </row>
    <row r="178" spans="2:9" x14ac:dyDescent="0.25">
      <c r="B178" s="45"/>
      <c r="C178" s="45"/>
      <c r="D178" s="45"/>
      <c r="E178" s="19"/>
      <c r="F178" s="19"/>
      <c r="G178" s="19"/>
      <c r="H178" s="19"/>
      <c r="I178" s="18"/>
    </row>
    <row r="179" spans="2:9" x14ac:dyDescent="0.25">
      <c r="B179" s="45"/>
      <c r="C179" s="45"/>
      <c r="D179" s="45"/>
      <c r="E179" s="19"/>
      <c r="F179" s="19"/>
      <c r="G179" s="19"/>
      <c r="H179" s="19"/>
      <c r="I179" s="18"/>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heetViews>
  <sheetFormatPr defaultRowHeight="15" x14ac:dyDescent="0.25"/>
  <cols>
    <col min="1" max="1" width="18.28515625" style="43" bestFit="1" customWidth="1"/>
    <col min="2" max="2" width="22.28515625" style="43" customWidth="1"/>
    <col min="3" max="3" width="29.5703125" style="50" customWidth="1"/>
    <col min="4" max="4" width="33" style="41" customWidth="1"/>
    <col min="5" max="5" width="32.42578125" customWidth="1"/>
  </cols>
  <sheetData>
    <row r="1" spans="1:5" ht="18.75" x14ac:dyDescent="0.3">
      <c r="A1" s="25" t="s">
        <v>0</v>
      </c>
      <c r="B1" s="25" t="s">
        <v>38</v>
      </c>
      <c r="C1" s="25" t="s">
        <v>109</v>
      </c>
      <c r="D1" s="25" t="s">
        <v>118</v>
      </c>
      <c r="E1" s="25" t="s">
        <v>119</v>
      </c>
    </row>
    <row r="2" spans="1:5" x14ac:dyDescent="0.25">
      <c r="A2" s="43" t="s">
        <v>342</v>
      </c>
      <c r="D2" s="41">
        <v>656824</v>
      </c>
    </row>
    <row r="3" spans="1:5" x14ac:dyDescent="0.25">
      <c r="A3" s="43" t="s">
        <v>208</v>
      </c>
      <c r="B3" s="43">
        <v>8310</v>
      </c>
      <c r="C3" s="98" t="s">
        <v>343</v>
      </c>
      <c r="D3" s="102">
        <v>90007</v>
      </c>
    </row>
    <row r="4" spans="1:5" x14ac:dyDescent="0.25">
      <c r="A4" s="43" t="s">
        <v>208</v>
      </c>
      <c r="B4" s="43">
        <v>8528</v>
      </c>
      <c r="C4" s="98" t="s">
        <v>344</v>
      </c>
      <c r="D4" s="102">
        <v>2321</v>
      </c>
    </row>
    <row r="5" spans="1:5" x14ac:dyDescent="0.25">
      <c r="A5" s="43" t="s">
        <v>208</v>
      </c>
      <c r="B5" s="43">
        <v>8540</v>
      </c>
      <c r="C5" s="98" t="s">
        <v>345</v>
      </c>
      <c r="D5" s="102">
        <v>5812</v>
      </c>
    </row>
    <row r="6" spans="1:5" x14ac:dyDescent="0.25">
      <c r="A6" s="43" t="s">
        <v>208</v>
      </c>
      <c r="B6" s="43">
        <v>8530</v>
      </c>
      <c r="C6" s="98" t="s">
        <v>346</v>
      </c>
      <c r="D6" s="102">
        <v>987</v>
      </c>
    </row>
    <row r="7" spans="1:5" x14ac:dyDescent="0.25">
      <c r="A7" s="43" t="s">
        <v>208</v>
      </c>
      <c r="B7" s="43">
        <v>8531</v>
      </c>
      <c r="C7" s="98" t="s">
        <v>347</v>
      </c>
      <c r="D7" s="102">
        <v>1082</v>
      </c>
    </row>
    <row r="8" spans="1:5" x14ac:dyDescent="0.25">
      <c r="A8" s="43" t="s">
        <v>207</v>
      </c>
      <c r="B8" s="43">
        <v>7001</v>
      </c>
      <c r="C8" s="98" t="s">
        <v>348</v>
      </c>
      <c r="D8" s="41">
        <v>33060</v>
      </c>
    </row>
    <row r="9" spans="1:5" x14ac:dyDescent="0.25">
      <c r="A9" s="43" t="s">
        <v>207</v>
      </c>
      <c r="B9" s="43">
        <v>8421</v>
      </c>
      <c r="C9" s="98" t="s">
        <v>344</v>
      </c>
      <c r="D9" s="41">
        <v>20181</v>
      </c>
    </row>
    <row r="10" spans="1:5" x14ac:dyDescent="0.25">
      <c r="A10" s="43" t="s">
        <v>207</v>
      </c>
      <c r="B10" s="43">
        <v>8422</v>
      </c>
      <c r="C10" s="98" t="s">
        <v>349</v>
      </c>
      <c r="D10" s="41">
        <v>25440</v>
      </c>
    </row>
    <row r="11" spans="1:5" x14ac:dyDescent="0.25">
      <c r="A11" s="43" t="s">
        <v>207</v>
      </c>
      <c r="B11" s="43">
        <v>8423</v>
      </c>
      <c r="C11" s="98" t="s">
        <v>350</v>
      </c>
      <c r="D11" s="41">
        <v>14318</v>
      </c>
    </row>
    <row r="12" spans="1:5" x14ac:dyDescent="0.25">
      <c r="A12" s="43" t="s">
        <v>207</v>
      </c>
      <c r="B12" s="43">
        <v>8425</v>
      </c>
      <c r="C12" s="98" t="s">
        <v>351</v>
      </c>
      <c r="D12" s="41">
        <v>32419</v>
      </c>
    </row>
    <row r="13" spans="1:5" x14ac:dyDescent="0.25">
      <c r="A13" s="43" t="s">
        <v>209</v>
      </c>
      <c r="B13" s="43">
        <v>8110</v>
      </c>
      <c r="C13" s="98" t="s">
        <v>352</v>
      </c>
      <c r="D13" s="41">
        <v>23280</v>
      </c>
    </row>
    <row r="14" spans="1:5" x14ac:dyDescent="0.25">
      <c r="A14" s="43" t="s">
        <v>209</v>
      </c>
      <c r="C14" s="98" t="s">
        <v>353</v>
      </c>
      <c r="D14" s="41">
        <v>270</v>
      </c>
    </row>
    <row r="15" spans="1:5" x14ac:dyDescent="0.25">
      <c r="A15" s="43" t="s">
        <v>209</v>
      </c>
      <c r="C15" s="98" t="s">
        <v>354</v>
      </c>
      <c r="D15" s="41">
        <v>0</v>
      </c>
    </row>
    <row r="16" spans="1:5" x14ac:dyDescent="0.25">
      <c r="A16" s="43">
        <v>941</v>
      </c>
      <c r="C16" s="98" t="s">
        <v>355</v>
      </c>
      <c r="D16" s="41">
        <v>228479</v>
      </c>
    </row>
    <row r="17" spans="1:5" x14ac:dyDescent="0.25">
      <c r="A17" s="43">
        <v>941</v>
      </c>
      <c r="C17" s="98" t="s">
        <v>356</v>
      </c>
      <c r="D17" s="41">
        <v>228236</v>
      </c>
    </row>
    <row r="18" spans="1:5" x14ac:dyDescent="0.25">
      <c r="A18" s="43">
        <v>941</v>
      </c>
      <c r="C18" s="98" t="s">
        <v>357</v>
      </c>
      <c r="D18" s="41">
        <v>237206</v>
      </c>
    </row>
    <row r="19" spans="1:5" x14ac:dyDescent="0.25">
      <c r="A19" s="43">
        <v>941</v>
      </c>
      <c r="C19" s="98" t="s">
        <v>358</v>
      </c>
      <c r="D19" s="41">
        <v>220167</v>
      </c>
    </row>
    <row r="20" spans="1:5" x14ac:dyDescent="0.25">
      <c r="A20" s="43">
        <v>941</v>
      </c>
      <c r="C20" s="98" t="s">
        <v>359</v>
      </c>
      <c r="D20" s="41">
        <v>15128</v>
      </c>
    </row>
    <row r="21" spans="1:5" x14ac:dyDescent="0.25">
      <c r="A21" s="43">
        <v>941</v>
      </c>
      <c r="C21" s="98" t="s">
        <v>360</v>
      </c>
      <c r="D21" s="41">
        <v>-33214</v>
      </c>
    </row>
    <row r="22" spans="1:5" x14ac:dyDescent="0.25">
      <c r="A22" s="43">
        <v>941</v>
      </c>
      <c r="C22" s="98" t="s">
        <v>361</v>
      </c>
      <c r="D22" s="41">
        <v>9999</v>
      </c>
    </row>
    <row r="23" spans="1:5" x14ac:dyDescent="0.25">
      <c r="C23" s="43"/>
      <c r="D23" s="43"/>
      <c r="E23" s="43"/>
    </row>
    <row r="24" spans="1:5" x14ac:dyDescent="0.25">
      <c r="C24" s="43"/>
      <c r="D24" s="43"/>
      <c r="E24" s="43"/>
    </row>
    <row r="25" spans="1:5" x14ac:dyDescent="0.25">
      <c r="C25" s="43"/>
      <c r="D25" s="43"/>
      <c r="E25" s="43"/>
    </row>
    <row r="26" spans="1:5" x14ac:dyDescent="0.25">
      <c r="C26" s="43"/>
      <c r="D26" s="43"/>
      <c r="E26" s="43"/>
    </row>
    <row r="27" spans="1:5" x14ac:dyDescent="0.25">
      <c r="C27" s="43"/>
      <c r="D27" s="43"/>
      <c r="E27" s="43"/>
    </row>
    <row r="28" spans="1:5" x14ac:dyDescent="0.25">
      <c r="C28" s="43"/>
      <c r="D28" s="43"/>
      <c r="E28" s="43"/>
    </row>
    <row r="29" spans="1:5" x14ac:dyDescent="0.25">
      <c r="C29" s="43"/>
      <c r="D29" s="43"/>
      <c r="E29" s="43"/>
    </row>
    <row r="30" spans="1:5" x14ac:dyDescent="0.25">
      <c r="C30" s="43"/>
      <c r="D30" s="43"/>
      <c r="E30" s="43"/>
    </row>
    <row r="31" spans="1:5" x14ac:dyDescent="0.25">
      <c r="C31" s="43"/>
      <c r="D31" s="43"/>
      <c r="E31" s="43"/>
    </row>
    <row r="32" spans="1:5" x14ac:dyDescent="0.25">
      <c r="C32" s="43"/>
      <c r="D32" s="43"/>
      <c r="E32" s="43"/>
    </row>
    <row r="33" spans="3:5" x14ac:dyDescent="0.25">
      <c r="C33" s="43"/>
      <c r="D33" s="43"/>
      <c r="E33" s="43"/>
    </row>
    <row r="34" spans="3:5" x14ac:dyDescent="0.25">
      <c r="C34" s="43"/>
      <c r="D34" s="43"/>
      <c r="E34" s="43"/>
    </row>
    <row r="35" spans="3:5" x14ac:dyDescent="0.25">
      <c r="C35" s="43"/>
      <c r="D35" s="43"/>
      <c r="E35" s="43"/>
    </row>
    <row r="36" spans="3:5" x14ac:dyDescent="0.25">
      <c r="C36" s="43"/>
      <c r="D36" s="43"/>
      <c r="E36" s="43"/>
    </row>
    <row r="37" spans="3:5" x14ac:dyDescent="0.25">
      <c r="C37" s="43"/>
      <c r="D37" s="43"/>
      <c r="E37" s="43"/>
    </row>
    <row r="38" spans="3:5" x14ac:dyDescent="0.25">
      <c r="C38" s="43"/>
      <c r="D38" s="43"/>
      <c r="E38" s="43"/>
    </row>
    <row r="39" spans="3:5" x14ac:dyDescent="0.25">
      <c r="C39" s="43"/>
      <c r="D39" s="43"/>
      <c r="E39" s="43"/>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4"/>
  <sheetViews>
    <sheetView zoomScaleNormal="100" workbookViewId="0"/>
  </sheetViews>
  <sheetFormatPr defaultRowHeight="15" x14ac:dyDescent="0.25"/>
  <cols>
    <col min="1" max="1" width="18.7109375" customWidth="1"/>
    <col min="2" max="2" width="24.140625" bestFit="1" customWidth="1"/>
    <col min="3" max="3" width="19.7109375" bestFit="1" customWidth="1"/>
    <col min="4" max="4" width="34.28515625" style="54" customWidth="1"/>
    <col min="5" max="5" width="32" style="54" customWidth="1"/>
    <col min="6" max="6" width="20.140625" style="56" bestFit="1" customWidth="1"/>
    <col min="7" max="7" width="34.7109375" style="41" bestFit="1" customWidth="1"/>
    <col min="8" max="8" width="13.5703125" style="41" customWidth="1"/>
    <col min="9" max="9" width="39.140625" style="7" bestFit="1" customWidth="1"/>
    <col min="10" max="10" width="36.140625" style="7" bestFit="1" customWidth="1"/>
    <col min="11" max="11" width="15.42578125" customWidth="1"/>
  </cols>
  <sheetData>
    <row r="1" spans="1:11" ht="18.75" x14ac:dyDescent="0.3">
      <c r="A1" s="26" t="s">
        <v>53</v>
      </c>
      <c r="B1" s="26" t="s">
        <v>51</v>
      </c>
      <c r="C1" s="26" t="s">
        <v>56</v>
      </c>
      <c r="D1" s="55" t="s">
        <v>120</v>
      </c>
      <c r="E1" s="55" t="s">
        <v>121</v>
      </c>
      <c r="F1" s="53" t="s">
        <v>122</v>
      </c>
      <c r="G1" s="49" t="s">
        <v>123</v>
      </c>
      <c r="H1" s="49" t="s">
        <v>124</v>
      </c>
      <c r="I1" s="52" t="s">
        <v>125</v>
      </c>
      <c r="J1" s="52" t="s">
        <v>126</v>
      </c>
      <c r="K1" s="25" t="s">
        <v>37</v>
      </c>
    </row>
    <row r="2" spans="1:11" x14ac:dyDescent="0.25">
      <c r="A2" t="s">
        <v>306</v>
      </c>
      <c r="B2" t="s">
        <v>312</v>
      </c>
      <c r="D2" s="103">
        <v>42051</v>
      </c>
      <c r="E2" s="103">
        <v>44985</v>
      </c>
      <c r="F2" s="56" t="s">
        <v>315</v>
      </c>
      <c r="G2" s="41">
        <v>1000000</v>
      </c>
      <c r="H2" s="41">
        <v>60000</v>
      </c>
      <c r="I2" s="13">
        <v>15000</v>
      </c>
      <c r="J2" s="13">
        <v>14588</v>
      </c>
    </row>
    <row r="3" spans="1:11" x14ac:dyDescent="0.25">
      <c r="A3" t="s">
        <v>306</v>
      </c>
      <c r="B3" t="s">
        <v>362</v>
      </c>
      <c r="D3" s="103">
        <v>42659</v>
      </c>
      <c r="E3" s="103">
        <v>45288</v>
      </c>
      <c r="F3" s="56" t="s">
        <v>315</v>
      </c>
      <c r="G3" s="41">
        <v>1750000</v>
      </c>
      <c r="H3" s="41">
        <v>112000</v>
      </c>
      <c r="I3" s="13">
        <v>27500</v>
      </c>
      <c r="J3" s="13">
        <v>28950</v>
      </c>
    </row>
    <row r="4" spans="1:11" x14ac:dyDescent="0.25">
      <c r="A4" t="s">
        <v>326</v>
      </c>
      <c r="B4" s="22" t="s">
        <v>320</v>
      </c>
      <c r="D4" s="103">
        <v>42552</v>
      </c>
      <c r="E4" s="103">
        <v>45291</v>
      </c>
      <c r="F4" s="104" t="s">
        <v>315</v>
      </c>
      <c r="G4" s="105">
        <v>25000</v>
      </c>
      <c r="I4" s="13"/>
      <c r="J4" s="13"/>
    </row>
    <row r="5" spans="1:11" x14ac:dyDescent="0.25">
      <c r="D5"/>
      <c r="E5"/>
      <c r="F5"/>
      <c r="G5"/>
      <c r="H5"/>
      <c r="I5"/>
      <c r="J5"/>
    </row>
    <row r="6" spans="1:11" x14ac:dyDescent="0.25">
      <c r="D6"/>
      <c r="E6"/>
      <c r="F6"/>
      <c r="G6"/>
      <c r="H6"/>
      <c r="I6"/>
      <c r="J6"/>
    </row>
    <row r="7" spans="1:11" x14ac:dyDescent="0.25">
      <c r="D7"/>
      <c r="E7"/>
      <c r="F7"/>
      <c r="G7"/>
      <c r="H7"/>
      <c r="I7"/>
      <c r="J7"/>
    </row>
    <row r="8" spans="1:11" x14ac:dyDescent="0.25">
      <c r="D8"/>
      <c r="E8"/>
      <c r="F8"/>
      <c r="G8"/>
      <c r="H8"/>
      <c r="I8"/>
      <c r="J8"/>
    </row>
    <row r="9" spans="1:11" x14ac:dyDescent="0.25">
      <c r="D9"/>
      <c r="E9"/>
      <c r="F9"/>
      <c r="G9"/>
      <c r="H9"/>
      <c r="I9"/>
      <c r="J9"/>
    </row>
    <row r="10" spans="1:11" x14ac:dyDescent="0.25">
      <c r="D10"/>
      <c r="E10"/>
      <c r="F10"/>
      <c r="G10"/>
      <c r="H10"/>
      <c r="I10"/>
      <c r="J10"/>
    </row>
    <row r="11" spans="1:11" x14ac:dyDescent="0.25">
      <c r="D11"/>
      <c r="E11"/>
      <c r="F11"/>
      <c r="G11"/>
      <c r="H11"/>
      <c r="I11"/>
      <c r="J11"/>
    </row>
    <row r="12" spans="1:11" x14ac:dyDescent="0.25">
      <c r="D12"/>
      <c r="E12"/>
      <c r="F12"/>
      <c r="G12"/>
      <c r="H12"/>
      <c r="I12"/>
      <c r="J12"/>
    </row>
    <row r="13" spans="1:11" x14ac:dyDescent="0.25">
      <c r="D13"/>
      <c r="E13"/>
      <c r="F13"/>
      <c r="G13"/>
      <c r="H13"/>
      <c r="I13"/>
      <c r="J13"/>
    </row>
    <row r="14" spans="1:11" x14ac:dyDescent="0.25">
      <c r="D14"/>
      <c r="E14"/>
      <c r="F14"/>
      <c r="G14"/>
      <c r="H14"/>
      <c r="I14"/>
      <c r="J14"/>
    </row>
    <row r="15" spans="1:11" x14ac:dyDescent="0.25">
      <c r="D15"/>
      <c r="E15"/>
      <c r="F15"/>
      <c r="G15"/>
      <c r="H15"/>
      <c r="I15"/>
      <c r="J15"/>
    </row>
    <row r="16" spans="1:11" x14ac:dyDescent="0.25">
      <c r="D16"/>
      <c r="E16"/>
      <c r="F16"/>
      <c r="G16"/>
      <c r="H16"/>
      <c r="I16"/>
      <c r="J16"/>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sheetData>
  <pageMargins left="0.7" right="0.7" top="0.75" bottom="0.75" header="0.3" footer="0.3"/>
  <pageSetup orientation="portrait" horizontalDpi="1200" verticalDpi="120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5" x14ac:dyDescent="0.25"/>
  <cols>
    <col min="1" max="1" width="5" customWidth="1"/>
    <col min="2" max="2" width="153.5703125" customWidth="1"/>
  </cols>
  <sheetData>
    <row r="1" spans="1:3" ht="23.25" x14ac:dyDescent="0.35">
      <c r="A1" s="86" t="s">
        <v>524</v>
      </c>
      <c r="C1" s="85" t="s">
        <v>726</v>
      </c>
    </row>
    <row r="3" spans="1:3" ht="48.75" customHeight="1" x14ac:dyDescent="0.25">
      <c r="A3" s="116" t="s">
        <v>530</v>
      </c>
      <c r="B3" s="116"/>
    </row>
    <row r="5" spans="1:3" ht="29.25" customHeight="1" x14ac:dyDescent="0.25">
      <c r="A5" s="116" t="s">
        <v>531</v>
      </c>
      <c r="B5" s="116"/>
    </row>
    <row r="7" spans="1:3" x14ac:dyDescent="0.25">
      <c r="A7" s="117" t="s">
        <v>532</v>
      </c>
      <c r="B7" s="117"/>
    </row>
    <row r="9" spans="1:3" x14ac:dyDescent="0.25">
      <c r="B9" s="108" t="s">
        <v>525</v>
      </c>
    </row>
    <row r="10" spans="1:3" x14ac:dyDescent="0.25">
      <c r="B10" s="1"/>
    </row>
    <row r="11" spans="1:3" ht="15.75" customHeight="1" x14ac:dyDescent="0.25">
      <c r="B11" s="108" t="s">
        <v>533</v>
      </c>
    </row>
    <row r="12" spans="1:3" x14ac:dyDescent="0.25">
      <c r="B12" s="1"/>
    </row>
    <row r="13" spans="1:3" ht="30" x14ac:dyDescent="0.25">
      <c r="B13" s="108" t="s">
        <v>534</v>
      </c>
    </row>
    <row r="14" spans="1:3" x14ac:dyDescent="0.25">
      <c r="B14" s="1"/>
    </row>
    <row r="15" spans="1:3" ht="30" x14ac:dyDescent="0.25">
      <c r="B15" s="108" t="s">
        <v>535</v>
      </c>
    </row>
    <row r="16" spans="1:3" x14ac:dyDescent="0.25">
      <c r="B16" s="1"/>
    </row>
    <row r="17" spans="2:2" x14ac:dyDescent="0.25">
      <c r="B17" s="108" t="s">
        <v>536</v>
      </c>
    </row>
    <row r="18" spans="2:2" x14ac:dyDescent="0.25">
      <c r="B18" s="1"/>
    </row>
    <row r="19" spans="2:2" x14ac:dyDescent="0.25">
      <c r="B19" s="108" t="s">
        <v>537</v>
      </c>
    </row>
    <row r="20" spans="2:2" x14ac:dyDescent="0.25">
      <c r="B20" s="1"/>
    </row>
    <row r="21" spans="2:2" x14ac:dyDescent="0.25">
      <c r="B21" s="108" t="s">
        <v>538</v>
      </c>
    </row>
    <row r="22" spans="2:2" x14ac:dyDescent="0.25">
      <c r="B22" s="1"/>
    </row>
    <row r="23" spans="2:2" x14ac:dyDescent="0.25">
      <c r="B23" s="108" t="s">
        <v>656</v>
      </c>
    </row>
    <row r="24" spans="2:2" x14ac:dyDescent="0.25">
      <c r="B24" s="108" t="s">
        <v>657</v>
      </c>
    </row>
    <row r="25" spans="2:2" x14ac:dyDescent="0.25">
      <c r="B25" s="1"/>
    </row>
    <row r="26" spans="2:2" x14ac:dyDescent="0.25">
      <c r="B26" s="108" t="s">
        <v>539</v>
      </c>
    </row>
    <row r="27" spans="2:2" x14ac:dyDescent="0.25">
      <c r="B27" s="1"/>
    </row>
    <row r="28" spans="2:2" ht="30" x14ac:dyDescent="0.25">
      <c r="B28" s="108" t="s">
        <v>540</v>
      </c>
    </row>
    <row r="29" spans="2:2" x14ac:dyDescent="0.25">
      <c r="B29" s="1"/>
    </row>
    <row r="30" spans="2:2" ht="30" x14ac:dyDescent="0.25">
      <c r="B30" s="108" t="s">
        <v>541</v>
      </c>
    </row>
    <row r="31" spans="2:2" x14ac:dyDescent="0.25">
      <c r="B31" s="1"/>
    </row>
    <row r="32" spans="2:2" x14ac:dyDescent="0.25">
      <c r="B32" s="108" t="s">
        <v>526</v>
      </c>
    </row>
    <row r="33" spans="2:2" x14ac:dyDescent="0.25">
      <c r="B33" s="1"/>
    </row>
    <row r="34" spans="2:2" x14ac:dyDescent="0.25">
      <c r="B34" s="108" t="s">
        <v>527</v>
      </c>
    </row>
    <row r="35" spans="2:2" x14ac:dyDescent="0.25">
      <c r="B35" s="1"/>
    </row>
    <row r="36" spans="2:2" x14ac:dyDescent="0.25">
      <c r="B36" s="108" t="s">
        <v>528</v>
      </c>
    </row>
    <row r="37" spans="2:2" x14ac:dyDescent="0.25">
      <c r="B37" s="1"/>
    </row>
    <row r="38" spans="2:2" ht="30" x14ac:dyDescent="0.25">
      <c r="B38" s="108" t="s">
        <v>529</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5" x14ac:dyDescent="0.25"/>
  <cols>
    <col min="1" max="1" width="5.7109375" customWidth="1"/>
    <col min="2" max="2" width="27.42578125" bestFit="1" customWidth="1"/>
    <col min="3" max="3" width="14.5703125" bestFit="1" customWidth="1"/>
    <col min="4" max="4" width="15.85546875" bestFit="1" customWidth="1"/>
    <col min="6" max="6" width="4.28515625" bestFit="1" customWidth="1"/>
    <col min="7" max="7" width="87.7109375" bestFit="1" customWidth="1"/>
    <col min="8" max="8" width="11.85546875" bestFit="1" customWidth="1"/>
  </cols>
  <sheetData>
    <row r="1" spans="1:10" ht="23.25" x14ac:dyDescent="0.35">
      <c r="A1" s="86" t="s">
        <v>709</v>
      </c>
    </row>
    <row r="2" spans="1:10" ht="23.25" x14ac:dyDescent="0.35">
      <c r="A2" s="118" t="str">
        <f>A!A2</f>
        <v>ICE Demo Company</v>
      </c>
      <c r="B2" s="118"/>
      <c r="C2" s="118"/>
      <c r="D2" s="118"/>
      <c r="E2" s="118"/>
      <c r="F2" s="118"/>
      <c r="G2" s="118"/>
      <c r="H2" s="118"/>
      <c r="I2" s="118"/>
      <c r="J2" s="118"/>
    </row>
    <row r="3" spans="1:10" ht="23.25" x14ac:dyDescent="0.35">
      <c r="A3" s="118" t="str">
        <f xml:space="preserve"> 'Company Information'!B7 &amp; ", " &amp; 'Company Information'!B8 &amp; ", " &amp; 'Company Information'!B9 &amp; ", " &amp; 'Company Information'!B10</f>
        <v>8725 John J. Kingman Road, Fort Belvoir, Virginia, 22060</v>
      </c>
      <c r="B3" s="118"/>
      <c r="C3" s="118"/>
      <c r="D3" s="118"/>
      <c r="E3" s="118"/>
      <c r="F3" s="118"/>
      <c r="G3" s="118"/>
      <c r="H3" s="118"/>
      <c r="I3" s="118"/>
      <c r="J3" s="118"/>
    </row>
    <row r="5" spans="1:10" ht="23.25" x14ac:dyDescent="0.35">
      <c r="A5" s="118" t="str">
        <f>A!A6</f>
        <v>Fiscal Year End - 03/31/2024</v>
      </c>
      <c r="B5" s="118"/>
      <c r="C5" s="118"/>
      <c r="D5" s="118"/>
      <c r="E5" s="118"/>
      <c r="F5" s="118"/>
      <c r="G5" s="118"/>
      <c r="H5" s="118"/>
      <c r="I5" s="118"/>
      <c r="J5" s="118"/>
    </row>
    <row r="8" spans="1:10" x14ac:dyDescent="0.25">
      <c r="B8" t="s">
        <v>400</v>
      </c>
      <c r="C8" t="s">
        <v>710</v>
      </c>
      <c r="D8" t="s">
        <v>401</v>
      </c>
    </row>
    <row r="9" spans="1:10" x14ac:dyDescent="0.25">
      <c r="B9" t="s">
        <v>403</v>
      </c>
      <c r="C9" t="s">
        <v>695</v>
      </c>
      <c r="D9" t="s">
        <v>315</v>
      </c>
    </row>
    <row r="10" spans="1:10" x14ac:dyDescent="0.25">
      <c r="B10" t="s">
        <v>83</v>
      </c>
      <c r="C10" t="s">
        <v>696</v>
      </c>
      <c r="D10" t="s">
        <v>315</v>
      </c>
    </row>
    <row r="11" spans="1:10" x14ac:dyDescent="0.25">
      <c r="B11" t="s">
        <v>83</v>
      </c>
      <c r="C11" t="s">
        <v>697</v>
      </c>
      <c r="D11" t="s">
        <v>315</v>
      </c>
    </row>
    <row r="12" spans="1:10" x14ac:dyDescent="0.25">
      <c r="B12" t="s">
        <v>83</v>
      </c>
      <c r="C12" t="s">
        <v>698</v>
      </c>
      <c r="D12" t="s">
        <v>315</v>
      </c>
    </row>
    <row r="13" spans="1:10" x14ac:dyDescent="0.25">
      <c r="B13" t="s">
        <v>84</v>
      </c>
      <c r="C13" t="s">
        <v>699</v>
      </c>
      <c r="D13" t="s">
        <v>315</v>
      </c>
    </row>
    <row r="14" spans="1:10" x14ac:dyDescent="0.25">
      <c r="B14" t="s">
        <v>404</v>
      </c>
      <c r="C14" t="s">
        <v>700</v>
      </c>
      <c r="D14" t="s">
        <v>315</v>
      </c>
    </row>
    <row r="15" spans="1:10" x14ac:dyDescent="0.25">
      <c r="B15" t="s">
        <v>405</v>
      </c>
      <c r="C15" t="s">
        <v>701</v>
      </c>
      <c r="D15" t="s">
        <v>315</v>
      </c>
    </row>
    <row r="16" spans="1:10" x14ac:dyDescent="0.25">
      <c r="B16" t="s">
        <v>405</v>
      </c>
      <c r="C16" t="s">
        <v>702</v>
      </c>
      <c r="D16" t="s">
        <v>315</v>
      </c>
    </row>
    <row r="17" spans="2:4" x14ac:dyDescent="0.25">
      <c r="B17" t="s">
        <v>406</v>
      </c>
      <c r="C17" t="s">
        <v>703</v>
      </c>
      <c r="D17" t="s">
        <v>315</v>
      </c>
    </row>
    <row r="18" spans="2:4" x14ac:dyDescent="0.25">
      <c r="B18" t="s">
        <v>407</v>
      </c>
      <c r="C18" t="s">
        <v>704</v>
      </c>
      <c r="D18" t="s">
        <v>315</v>
      </c>
    </row>
    <row r="19" spans="2:4" x14ac:dyDescent="0.25">
      <c r="B19" t="s">
        <v>408</v>
      </c>
      <c r="C19" t="s">
        <v>705</v>
      </c>
      <c r="D19" t="s">
        <v>315</v>
      </c>
    </row>
    <row r="20" spans="2:4" x14ac:dyDescent="0.25">
      <c r="B20" t="s">
        <v>409</v>
      </c>
      <c r="C20" t="s">
        <v>706</v>
      </c>
      <c r="D20" t="s">
        <v>315</v>
      </c>
    </row>
    <row r="21" spans="2:4" x14ac:dyDescent="0.25">
      <c r="B21" t="s">
        <v>402</v>
      </c>
      <c r="C21" t="s">
        <v>707</v>
      </c>
      <c r="D21" t="s">
        <v>315</v>
      </c>
    </row>
    <row r="22" spans="2:4" x14ac:dyDescent="0.25">
      <c r="B22" t="s">
        <v>410</v>
      </c>
      <c r="C22" t="s">
        <v>708</v>
      </c>
      <c r="D22" t="s">
        <v>315</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heetViews>
  <sheetFormatPr defaultRowHeight="15" x14ac:dyDescent="0.25"/>
  <cols>
    <col min="2" max="2" width="13.140625" customWidth="1"/>
    <col min="3" max="3" width="25.28515625" bestFit="1" customWidth="1"/>
    <col min="4" max="4" width="17.7109375" customWidth="1"/>
    <col min="5" max="5" width="17.28515625" customWidth="1"/>
    <col min="6" max="6" width="8" bestFit="1" customWidth="1"/>
    <col min="7" max="7" width="12" bestFit="1" customWidth="1"/>
    <col min="8" max="8" width="11.140625" customWidth="1"/>
    <col min="9" max="9" width="12.42578125" customWidth="1"/>
  </cols>
  <sheetData>
    <row r="1" spans="1:10" ht="23.25" x14ac:dyDescent="0.35">
      <c r="A1" s="86" t="s">
        <v>543</v>
      </c>
    </row>
    <row r="2" spans="1:10" ht="23.25" x14ac:dyDescent="0.35">
      <c r="A2" s="118" t="str">
        <f>'Company Information'!B4</f>
        <v>ICE Demo Company</v>
      </c>
      <c r="B2" s="118"/>
      <c r="C2" s="118"/>
      <c r="D2" s="118"/>
      <c r="E2" s="118"/>
      <c r="F2" s="118"/>
      <c r="G2" s="118"/>
      <c r="H2" s="118"/>
      <c r="I2" s="118"/>
      <c r="J2" s="118"/>
    </row>
    <row r="3" spans="1:10" ht="23.25" x14ac:dyDescent="0.35">
      <c r="A3" s="118" t="str">
        <f xml:space="preserve"> 'Company Information'!B7 &amp; ", " &amp; 'Company Information'!B8 &amp; ", " &amp; 'Company Information'!B9 &amp; ", " &amp; 'Company Information'!B10</f>
        <v>8725 John J. Kingman Road, Fort Belvoir, Virginia, 22060</v>
      </c>
      <c r="B3" s="118"/>
      <c r="C3" s="118"/>
      <c r="D3" s="118"/>
      <c r="E3" s="118"/>
      <c r="F3" s="118"/>
      <c r="G3" s="118"/>
      <c r="H3" s="118"/>
      <c r="I3" s="118"/>
      <c r="J3" s="118"/>
    </row>
    <row r="5" spans="1:10" ht="23.25" x14ac:dyDescent="0.35">
      <c r="A5" s="118" t="s">
        <v>544</v>
      </c>
      <c r="B5" s="118"/>
      <c r="C5" s="118"/>
      <c r="D5" s="118"/>
      <c r="E5" s="118"/>
      <c r="F5" s="118"/>
      <c r="G5" s="118"/>
      <c r="H5" s="118"/>
      <c r="I5" s="118"/>
      <c r="J5" s="118"/>
    </row>
    <row r="6" spans="1:10" ht="23.25" x14ac:dyDescent="0.35">
      <c r="A6" s="118" t="str">
        <f>"Fiscal Year End - " &amp; TEXT('Accounting Questions'!B18, "mm/dd/yyyy")</f>
        <v>Fiscal Year End - 03/31/2024</v>
      </c>
      <c r="B6" s="118"/>
      <c r="C6" s="118"/>
      <c r="D6" s="118"/>
      <c r="E6" s="118"/>
      <c r="F6" s="118"/>
      <c r="G6" s="118"/>
      <c r="H6" s="118"/>
      <c r="I6" s="118"/>
      <c r="J6" s="118"/>
    </row>
    <row r="8" spans="1:10" x14ac:dyDescent="0.25">
      <c r="B8" t="s">
        <v>471</v>
      </c>
      <c r="C8" t="s">
        <v>472</v>
      </c>
      <c r="D8" t="s">
        <v>473</v>
      </c>
      <c r="E8" t="s">
        <v>474</v>
      </c>
      <c r="F8" t="s">
        <v>184</v>
      </c>
    </row>
    <row r="9" spans="1:10" x14ac:dyDescent="0.25">
      <c r="B9" t="s">
        <v>145</v>
      </c>
      <c r="C9" t="s">
        <v>420</v>
      </c>
      <c r="D9">
        <v>510610</v>
      </c>
      <c r="E9">
        <v>656824</v>
      </c>
      <c r="F9">
        <v>0.77739999999999998</v>
      </c>
    </row>
    <row r="10" spans="1:10" x14ac:dyDescent="0.25">
      <c r="B10" t="s">
        <v>146</v>
      </c>
      <c r="C10" t="s">
        <v>475</v>
      </c>
      <c r="D10">
        <v>271023</v>
      </c>
      <c r="E10">
        <v>3151320</v>
      </c>
      <c r="F10">
        <v>8.5999999999999993E-2</v>
      </c>
    </row>
    <row r="11" spans="1:10" x14ac:dyDescent="0.25">
      <c r="B11" t="s">
        <v>148</v>
      </c>
      <c r="C11" t="s">
        <v>425</v>
      </c>
      <c r="D11">
        <v>10237</v>
      </c>
      <c r="E11">
        <v>656824</v>
      </c>
      <c r="F11">
        <v>1.559E-2</v>
      </c>
    </row>
    <row r="12" spans="1:10" x14ac:dyDescent="0.25">
      <c r="B12" t="s">
        <v>148</v>
      </c>
      <c r="C12" t="s">
        <v>476</v>
      </c>
      <c r="D12">
        <v>2101</v>
      </c>
      <c r="E12">
        <v>3151320</v>
      </c>
      <c r="F12">
        <v>6.7000000000000002E-4</v>
      </c>
    </row>
    <row r="13" spans="1:10" x14ac:dyDescent="0.25">
      <c r="B13" t="s">
        <v>147</v>
      </c>
      <c r="C13" t="s">
        <v>477</v>
      </c>
      <c r="D13">
        <v>178083</v>
      </c>
      <c r="E13">
        <v>18492</v>
      </c>
      <c r="F13">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workbookViewId="0"/>
  </sheetViews>
  <sheetFormatPr defaultRowHeight="15" x14ac:dyDescent="0.25"/>
  <cols>
    <col min="1" max="1" width="10.5703125" customWidth="1"/>
    <col min="2" max="2" width="13.140625" bestFit="1" customWidth="1"/>
    <col min="3" max="3" width="20.42578125" bestFit="1" customWidth="1"/>
    <col min="4" max="4" width="35.42578125" bestFit="1" customWidth="1"/>
    <col min="5" max="5" width="13" bestFit="1" customWidth="1"/>
    <col min="6" max="6" width="21.42578125" bestFit="1" customWidth="1"/>
    <col min="7" max="7" width="23.28515625" bestFit="1" customWidth="1"/>
    <col min="8" max="8" width="15.5703125" bestFit="1" customWidth="1"/>
    <col min="9" max="9" width="14.7109375" bestFit="1" customWidth="1"/>
    <col min="10" max="10" width="16.42578125" bestFit="1" customWidth="1"/>
    <col min="11" max="11" width="18" bestFit="1" customWidth="1"/>
    <col min="12" max="12" width="28.140625" bestFit="1" customWidth="1"/>
    <col min="13" max="13" width="81.140625" bestFit="1" customWidth="1"/>
    <col min="14" max="14" width="12.5703125" bestFit="1" customWidth="1"/>
    <col min="15" max="15" width="19.28515625" bestFit="1" customWidth="1"/>
    <col min="16" max="16" width="8.42578125" bestFit="1" customWidth="1"/>
    <col min="17" max="17" width="13.140625" bestFit="1" customWidth="1"/>
    <col min="18" max="18" width="20.42578125" bestFit="1" customWidth="1"/>
    <col min="19" max="19" width="35.42578125" bestFit="1" customWidth="1"/>
    <col min="20" max="20" width="13" bestFit="1" customWidth="1"/>
    <col min="21" max="21" width="21.42578125" bestFit="1" customWidth="1"/>
    <col min="22" max="22" width="23.28515625" bestFit="1" customWidth="1"/>
    <col min="23" max="23" width="15.5703125" bestFit="1" customWidth="1"/>
    <col min="24" max="24" width="14.7109375" bestFit="1" customWidth="1"/>
    <col min="25" max="25" width="16.42578125" bestFit="1" customWidth="1"/>
    <col min="26" max="26" width="18" bestFit="1" customWidth="1"/>
    <col min="27" max="27" width="28.140625" bestFit="1" customWidth="1"/>
    <col min="28" max="28" width="81.140625" bestFit="1" customWidth="1"/>
    <col min="29" max="29" width="18" bestFit="1" customWidth="1"/>
    <col min="30" max="30" width="28.140625" bestFit="1" customWidth="1"/>
    <col min="31" max="31" width="81.140625" bestFit="1" customWidth="1"/>
    <col min="32" max="32" width="8.28515625" bestFit="1" customWidth="1"/>
  </cols>
  <sheetData>
    <row r="1" spans="1:26" ht="23.25" x14ac:dyDescent="0.25">
      <c r="A1" s="90" t="s">
        <v>545</v>
      </c>
      <c r="B1" s="90"/>
      <c r="C1" s="90"/>
      <c r="D1" s="90"/>
      <c r="E1" s="90"/>
      <c r="F1" s="90"/>
      <c r="G1" s="90"/>
      <c r="H1" s="90"/>
      <c r="I1" s="90"/>
      <c r="J1" s="90"/>
      <c r="K1" s="90"/>
      <c r="L1" s="90"/>
      <c r="M1" s="90"/>
      <c r="N1" s="90"/>
      <c r="O1" s="90"/>
      <c r="P1" s="90"/>
    </row>
    <row r="2" spans="1:26" ht="23.25" x14ac:dyDescent="0.35">
      <c r="B2" s="118" t="str">
        <f>A!A2</f>
        <v>ICE Demo Company</v>
      </c>
      <c r="C2" s="118"/>
      <c r="D2" s="118"/>
      <c r="E2" s="118"/>
      <c r="F2" s="118"/>
      <c r="G2" s="118"/>
      <c r="H2" s="118"/>
      <c r="I2" s="118"/>
      <c r="J2" s="118"/>
      <c r="K2" s="118"/>
      <c r="L2" s="118"/>
      <c r="M2" s="118"/>
      <c r="N2" s="110"/>
      <c r="O2" s="110"/>
      <c r="P2" s="110"/>
      <c r="Q2" s="110"/>
      <c r="R2" s="110"/>
      <c r="S2" s="110"/>
      <c r="T2" s="110"/>
      <c r="U2" s="110"/>
      <c r="V2" s="110"/>
      <c r="W2" s="110"/>
      <c r="X2" s="110"/>
      <c r="Y2" s="110"/>
      <c r="Z2" s="110"/>
    </row>
    <row r="3" spans="1:26" ht="23.25" x14ac:dyDescent="0.35">
      <c r="B3" s="118" t="str">
        <f>A!A3</f>
        <v>8725 John J. Kingman Road, Fort Belvoir, Virginia, 22060</v>
      </c>
      <c r="C3" s="118"/>
      <c r="D3" s="118"/>
      <c r="E3" s="118"/>
      <c r="F3" s="118"/>
      <c r="G3" s="118"/>
      <c r="H3" s="118"/>
      <c r="I3" s="118"/>
      <c r="J3" s="118"/>
      <c r="K3" s="118"/>
      <c r="L3" s="118"/>
      <c r="M3" s="118"/>
      <c r="N3" s="110"/>
      <c r="O3" s="110"/>
      <c r="P3" s="110"/>
      <c r="Q3" s="110"/>
      <c r="R3" s="110"/>
      <c r="S3" s="110"/>
      <c r="T3" s="110"/>
      <c r="U3" s="110"/>
      <c r="V3" s="110"/>
      <c r="W3" s="110"/>
      <c r="X3" s="110"/>
      <c r="Y3" s="110"/>
      <c r="Z3" s="110"/>
    </row>
    <row r="4" spans="1:26" ht="23.25" x14ac:dyDescent="0.35">
      <c r="B4" s="89"/>
      <c r="C4" s="89"/>
      <c r="D4" s="89"/>
      <c r="E4" s="89"/>
      <c r="F4" s="89"/>
      <c r="G4" s="89"/>
      <c r="H4" s="89"/>
      <c r="I4" s="89"/>
      <c r="J4" s="89"/>
      <c r="K4" s="89"/>
      <c r="L4" s="89"/>
      <c r="M4" s="89"/>
      <c r="N4" s="89"/>
      <c r="O4" s="89"/>
      <c r="P4" s="89"/>
      <c r="Q4" s="89"/>
      <c r="R4" s="89"/>
      <c r="S4" s="89"/>
      <c r="T4" s="89"/>
      <c r="U4" s="89"/>
      <c r="V4" s="89"/>
      <c r="W4" s="89"/>
      <c r="X4" s="89"/>
      <c r="Y4" s="89"/>
      <c r="Z4" s="89"/>
    </row>
    <row r="5" spans="1:26" ht="23.25" x14ac:dyDescent="0.35">
      <c r="B5" s="118" t="s">
        <v>546</v>
      </c>
      <c r="C5" s="118"/>
      <c r="D5" s="118"/>
      <c r="E5" s="118"/>
      <c r="F5" s="118"/>
      <c r="G5" s="118"/>
      <c r="H5" s="118"/>
      <c r="I5" s="118"/>
      <c r="J5" s="118"/>
      <c r="K5" s="118"/>
      <c r="L5" s="118"/>
      <c r="M5" s="118"/>
      <c r="N5" s="110"/>
      <c r="O5" s="110"/>
      <c r="P5" s="110"/>
      <c r="Q5" s="110"/>
      <c r="R5" s="110"/>
      <c r="S5" s="110"/>
      <c r="T5" s="110"/>
      <c r="U5" s="110"/>
      <c r="V5" s="110"/>
      <c r="W5" s="110"/>
      <c r="X5" s="110"/>
      <c r="Y5" s="110"/>
      <c r="Z5" s="110"/>
    </row>
    <row r="6" spans="1:26" ht="23.25" x14ac:dyDescent="0.35">
      <c r="B6" s="118" t="str">
        <f>A!A6</f>
        <v>Fiscal Year End - 03/31/2024</v>
      </c>
      <c r="C6" s="118"/>
      <c r="D6" s="118"/>
      <c r="E6" s="118"/>
      <c r="F6" s="118"/>
      <c r="G6" s="118"/>
      <c r="H6" s="118"/>
      <c r="I6" s="118"/>
      <c r="J6" s="118"/>
      <c r="K6" s="118"/>
      <c r="L6" s="118"/>
      <c r="M6" s="118"/>
      <c r="N6" s="110"/>
      <c r="O6" s="110"/>
      <c r="P6" s="110"/>
      <c r="Q6" s="110"/>
      <c r="R6" s="110"/>
      <c r="S6" s="110"/>
      <c r="T6" s="110"/>
      <c r="U6" s="110"/>
      <c r="V6" s="110"/>
      <c r="W6" s="110"/>
      <c r="X6" s="110"/>
      <c r="Y6" s="110"/>
      <c r="Z6" s="110"/>
    </row>
    <row r="9" spans="1:26" x14ac:dyDescent="0.25">
      <c r="B9" t="s">
        <v>471</v>
      </c>
      <c r="C9" t="s">
        <v>472</v>
      </c>
      <c r="D9" t="s">
        <v>608</v>
      </c>
      <c r="E9" t="s">
        <v>609</v>
      </c>
      <c r="F9" t="s">
        <v>610</v>
      </c>
      <c r="G9" t="s">
        <v>611</v>
      </c>
      <c r="H9" t="s">
        <v>612</v>
      </c>
      <c r="I9" t="s">
        <v>605</v>
      </c>
      <c r="J9" t="s">
        <v>606</v>
      </c>
      <c r="K9" t="s">
        <v>607</v>
      </c>
      <c r="L9" t="s">
        <v>613</v>
      </c>
      <c r="M9" t="s">
        <v>478</v>
      </c>
    </row>
    <row r="10" spans="1:26" x14ac:dyDescent="0.25">
      <c r="B10" t="s">
        <v>146</v>
      </c>
      <c r="C10" t="s">
        <v>475</v>
      </c>
      <c r="F10">
        <v>8552</v>
      </c>
      <c r="G10" t="s">
        <v>245</v>
      </c>
      <c r="H10" t="s">
        <v>217</v>
      </c>
      <c r="I10">
        <v>929</v>
      </c>
      <c r="K10">
        <v>929</v>
      </c>
    </row>
    <row r="11" spans="1:26" x14ac:dyDescent="0.25">
      <c r="B11" t="s">
        <v>146</v>
      </c>
      <c r="C11" t="s">
        <v>475</v>
      </c>
      <c r="F11">
        <v>8552</v>
      </c>
      <c r="G11" t="s">
        <v>245</v>
      </c>
      <c r="H11" t="s">
        <v>216</v>
      </c>
      <c r="I11">
        <v>1488</v>
      </c>
      <c r="K11">
        <v>1488</v>
      </c>
    </row>
    <row r="12" spans="1:26" x14ac:dyDescent="0.25">
      <c r="B12" t="s">
        <v>146</v>
      </c>
      <c r="C12" t="s">
        <v>475</v>
      </c>
      <c r="F12">
        <v>8552</v>
      </c>
      <c r="G12" t="s">
        <v>245</v>
      </c>
      <c r="H12" t="s">
        <v>213</v>
      </c>
      <c r="I12">
        <v>940</v>
      </c>
      <c r="K12">
        <v>940</v>
      </c>
    </row>
    <row r="13" spans="1:26" x14ac:dyDescent="0.25">
      <c r="B13" t="s">
        <v>146</v>
      </c>
      <c r="C13" t="s">
        <v>475</v>
      </c>
      <c r="F13">
        <v>8551</v>
      </c>
      <c r="G13" t="s">
        <v>243</v>
      </c>
      <c r="H13" t="s">
        <v>217</v>
      </c>
      <c r="I13">
        <v>4681</v>
      </c>
      <c r="J13">
        <v>-627.66669999999999</v>
      </c>
      <c r="K13">
        <v>4053.3332999999998</v>
      </c>
      <c r="M13" t="s">
        <v>244</v>
      </c>
    </row>
    <row r="14" spans="1:26" x14ac:dyDescent="0.25">
      <c r="B14" t="s">
        <v>146</v>
      </c>
      <c r="C14" t="s">
        <v>475</v>
      </c>
      <c r="F14">
        <v>8551</v>
      </c>
      <c r="G14" t="s">
        <v>243</v>
      </c>
      <c r="H14" t="s">
        <v>216</v>
      </c>
      <c r="I14">
        <v>4188</v>
      </c>
      <c r="J14">
        <v>-627.66669999999999</v>
      </c>
      <c r="K14">
        <v>3560.3332999999998</v>
      </c>
      <c r="M14" t="s">
        <v>244</v>
      </c>
    </row>
    <row r="15" spans="1:26" x14ac:dyDescent="0.25">
      <c r="B15" t="s">
        <v>146</v>
      </c>
      <c r="C15" t="s">
        <v>475</v>
      </c>
      <c r="F15">
        <v>8551</v>
      </c>
      <c r="G15" t="s">
        <v>243</v>
      </c>
      <c r="H15" t="s">
        <v>213</v>
      </c>
      <c r="I15">
        <v>3449</v>
      </c>
      <c r="J15">
        <v>-627.66669999999999</v>
      </c>
      <c r="K15">
        <v>2821.3332999999998</v>
      </c>
      <c r="M15" t="s">
        <v>244</v>
      </c>
    </row>
    <row r="16" spans="1:26" x14ac:dyDescent="0.25">
      <c r="B16" t="s">
        <v>146</v>
      </c>
      <c r="C16" t="s">
        <v>475</v>
      </c>
      <c r="F16">
        <v>8550</v>
      </c>
      <c r="G16" t="s">
        <v>242</v>
      </c>
      <c r="H16" t="s">
        <v>217</v>
      </c>
      <c r="I16">
        <v>413</v>
      </c>
      <c r="K16">
        <v>413</v>
      </c>
    </row>
    <row r="17" spans="2:11" x14ac:dyDescent="0.25">
      <c r="B17" t="s">
        <v>146</v>
      </c>
      <c r="C17" t="s">
        <v>475</v>
      </c>
      <c r="F17">
        <v>8550</v>
      </c>
      <c r="G17" t="s">
        <v>242</v>
      </c>
      <c r="H17" t="s">
        <v>216</v>
      </c>
      <c r="I17">
        <v>370</v>
      </c>
      <c r="K17">
        <v>370</v>
      </c>
    </row>
    <row r="18" spans="2:11" x14ac:dyDescent="0.25">
      <c r="B18" t="s">
        <v>146</v>
      </c>
      <c r="C18" t="s">
        <v>475</v>
      </c>
      <c r="F18">
        <v>8550</v>
      </c>
      <c r="G18" t="s">
        <v>242</v>
      </c>
      <c r="H18" t="s">
        <v>213</v>
      </c>
      <c r="I18">
        <v>304</v>
      </c>
      <c r="K18">
        <v>304</v>
      </c>
    </row>
    <row r="19" spans="2:11" x14ac:dyDescent="0.25">
      <c r="B19" t="s">
        <v>146</v>
      </c>
      <c r="C19" t="s">
        <v>475</v>
      </c>
      <c r="F19">
        <v>8549</v>
      </c>
      <c r="G19" t="s">
        <v>241</v>
      </c>
      <c r="H19" t="s">
        <v>217</v>
      </c>
      <c r="I19">
        <v>3387</v>
      </c>
      <c r="K19">
        <v>3387</v>
      </c>
    </row>
    <row r="20" spans="2:11" x14ac:dyDescent="0.25">
      <c r="B20" t="s">
        <v>146</v>
      </c>
      <c r="C20" t="s">
        <v>475</v>
      </c>
      <c r="F20">
        <v>8549</v>
      </c>
      <c r="G20" t="s">
        <v>241</v>
      </c>
      <c r="H20" t="s">
        <v>216</v>
      </c>
      <c r="I20">
        <v>3030</v>
      </c>
      <c r="K20">
        <v>3030</v>
      </c>
    </row>
    <row r="21" spans="2:11" x14ac:dyDescent="0.25">
      <c r="B21" t="s">
        <v>146</v>
      </c>
      <c r="C21" t="s">
        <v>475</v>
      </c>
      <c r="F21">
        <v>8549</v>
      </c>
      <c r="G21" t="s">
        <v>241</v>
      </c>
      <c r="H21" t="s">
        <v>213</v>
      </c>
      <c r="I21">
        <v>2495</v>
      </c>
      <c r="K21">
        <v>2495</v>
      </c>
    </row>
    <row r="22" spans="2:11" x14ac:dyDescent="0.25">
      <c r="B22" t="s">
        <v>146</v>
      </c>
      <c r="C22" t="s">
        <v>475</v>
      </c>
      <c r="F22">
        <v>8540</v>
      </c>
      <c r="G22" t="s">
        <v>234</v>
      </c>
      <c r="H22" t="s">
        <v>217</v>
      </c>
      <c r="I22">
        <v>2209</v>
      </c>
      <c r="K22">
        <v>2209</v>
      </c>
    </row>
    <row r="23" spans="2:11" x14ac:dyDescent="0.25">
      <c r="B23" t="s">
        <v>146</v>
      </c>
      <c r="C23" t="s">
        <v>475</v>
      </c>
      <c r="F23">
        <v>8540</v>
      </c>
      <c r="G23" t="s">
        <v>234</v>
      </c>
      <c r="H23" t="s">
        <v>216</v>
      </c>
      <c r="I23">
        <v>1976</v>
      </c>
      <c r="K23">
        <v>1976</v>
      </c>
    </row>
    <row r="24" spans="2:11" x14ac:dyDescent="0.25">
      <c r="B24" t="s">
        <v>146</v>
      </c>
      <c r="C24" t="s">
        <v>475</v>
      </c>
      <c r="F24">
        <v>8540</v>
      </c>
      <c r="G24" t="s">
        <v>234</v>
      </c>
      <c r="H24" t="s">
        <v>213</v>
      </c>
      <c r="I24">
        <v>1627</v>
      </c>
      <c r="K24">
        <v>1627</v>
      </c>
    </row>
    <row r="25" spans="2:11" x14ac:dyDescent="0.25">
      <c r="B25" t="s">
        <v>146</v>
      </c>
      <c r="C25" t="s">
        <v>475</v>
      </c>
      <c r="F25">
        <v>8537</v>
      </c>
      <c r="G25" t="s">
        <v>240</v>
      </c>
      <c r="H25" t="s">
        <v>217</v>
      </c>
      <c r="I25">
        <v>196</v>
      </c>
      <c r="K25">
        <v>196</v>
      </c>
    </row>
    <row r="26" spans="2:11" x14ac:dyDescent="0.25">
      <c r="B26" t="s">
        <v>146</v>
      </c>
      <c r="C26" t="s">
        <v>475</v>
      </c>
      <c r="F26">
        <v>8537</v>
      </c>
      <c r="G26" t="s">
        <v>240</v>
      </c>
      <c r="H26" t="s">
        <v>216</v>
      </c>
      <c r="I26">
        <v>175</v>
      </c>
      <c r="K26">
        <v>175</v>
      </c>
    </row>
    <row r="27" spans="2:11" x14ac:dyDescent="0.25">
      <c r="B27" t="s">
        <v>146</v>
      </c>
      <c r="C27" t="s">
        <v>475</v>
      </c>
      <c r="F27">
        <v>8537</v>
      </c>
      <c r="G27" t="s">
        <v>240</v>
      </c>
      <c r="H27" t="s">
        <v>213</v>
      </c>
      <c r="I27">
        <v>144</v>
      </c>
      <c r="K27">
        <v>144</v>
      </c>
    </row>
    <row r="28" spans="2:11" x14ac:dyDescent="0.25">
      <c r="B28" t="s">
        <v>146</v>
      </c>
      <c r="C28" t="s">
        <v>475</v>
      </c>
      <c r="F28">
        <v>8536</v>
      </c>
      <c r="G28" t="s">
        <v>239</v>
      </c>
      <c r="H28" t="s">
        <v>217</v>
      </c>
      <c r="I28">
        <v>346</v>
      </c>
      <c r="K28">
        <v>346</v>
      </c>
    </row>
    <row r="29" spans="2:11" x14ac:dyDescent="0.25">
      <c r="B29" t="s">
        <v>146</v>
      </c>
      <c r="C29" t="s">
        <v>475</v>
      </c>
      <c r="F29">
        <v>8536</v>
      </c>
      <c r="G29" t="s">
        <v>239</v>
      </c>
      <c r="H29" t="s">
        <v>216</v>
      </c>
      <c r="I29">
        <v>309</v>
      </c>
      <c r="K29">
        <v>309</v>
      </c>
    </row>
    <row r="30" spans="2:11" x14ac:dyDescent="0.25">
      <c r="B30" t="s">
        <v>146</v>
      </c>
      <c r="C30" t="s">
        <v>475</v>
      </c>
      <c r="F30">
        <v>8536</v>
      </c>
      <c r="G30" t="s">
        <v>239</v>
      </c>
      <c r="H30" t="s">
        <v>213</v>
      </c>
      <c r="I30">
        <v>255</v>
      </c>
      <c r="K30">
        <v>255</v>
      </c>
    </row>
    <row r="31" spans="2:11" x14ac:dyDescent="0.25">
      <c r="B31" t="s">
        <v>146</v>
      </c>
      <c r="C31" t="s">
        <v>475</v>
      </c>
      <c r="F31">
        <v>8535</v>
      </c>
      <c r="G31" t="s">
        <v>238</v>
      </c>
      <c r="H31" t="s">
        <v>217</v>
      </c>
      <c r="I31">
        <v>70</v>
      </c>
      <c r="K31">
        <v>70</v>
      </c>
    </row>
    <row r="32" spans="2:11" x14ac:dyDescent="0.25">
      <c r="B32" t="s">
        <v>146</v>
      </c>
      <c r="C32" t="s">
        <v>475</v>
      </c>
      <c r="F32">
        <v>8535</v>
      </c>
      <c r="G32" t="s">
        <v>238</v>
      </c>
      <c r="H32" t="s">
        <v>216</v>
      </c>
      <c r="I32">
        <v>62</v>
      </c>
      <c r="K32">
        <v>62</v>
      </c>
    </row>
    <row r="33" spans="2:13" x14ac:dyDescent="0.25">
      <c r="B33" t="s">
        <v>146</v>
      </c>
      <c r="C33" t="s">
        <v>475</v>
      </c>
      <c r="F33">
        <v>8535</v>
      </c>
      <c r="G33" t="s">
        <v>238</v>
      </c>
      <c r="H33" t="s">
        <v>213</v>
      </c>
      <c r="I33">
        <v>51</v>
      </c>
      <c r="K33">
        <v>51</v>
      </c>
    </row>
    <row r="34" spans="2:13" x14ac:dyDescent="0.25">
      <c r="B34" t="s">
        <v>146</v>
      </c>
      <c r="C34" t="s">
        <v>475</v>
      </c>
      <c r="F34">
        <v>8532</v>
      </c>
      <c r="G34" t="s">
        <v>237</v>
      </c>
      <c r="H34" t="s">
        <v>217</v>
      </c>
      <c r="I34">
        <v>1450</v>
      </c>
      <c r="K34">
        <v>1450</v>
      </c>
    </row>
    <row r="35" spans="2:13" x14ac:dyDescent="0.25">
      <c r="B35" t="s">
        <v>146</v>
      </c>
      <c r="C35" t="s">
        <v>475</v>
      </c>
      <c r="F35">
        <v>8532</v>
      </c>
      <c r="G35" t="s">
        <v>237</v>
      </c>
      <c r="H35" t="s">
        <v>213</v>
      </c>
      <c r="I35">
        <v>1068</v>
      </c>
      <c r="K35">
        <v>1068</v>
      </c>
    </row>
    <row r="36" spans="2:13" x14ac:dyDescent="0.25">
      <c r="B36" t="s">
        <v>146</v>
      </c>
      <c r="C36" t="s">
        <v>475</v>
      </c>
      <c r="F36">
        <v>8532</v>
      </c>
      <c r="G36" t="s">
        <v>237</v>
      </c>
      <c r="H36" t="s">
        <v>216</v>
      </c>
      <c r="I36">
        <v>1297</v>
      </c>
      <c r="K36">
        <v>1297</v>
      </c>
    </row>
    <row r="37" spans="2:13" x14ac:dyDescent="0.25">
      <c r="B37" t="s">
        <v>146</v>
      </c>
      <c r="C37" t="s">
        <v>475</v>
      </c>
      <c r="F37">
        <v>8531</v>
      </c>
      <c r="G37" t="s">
        <v>236</v>
      </c>
      <c r="H37" t="s">
        <v>217</v>
      </c>
      <c r="I37">
        <v>411</v>
      </c>
      <c r="K37">
        <v>411</v>
      </c>
    </row>
    <row r="38" spans="2:13" x14ac:dyDescent="0.25">
      <c r="B38" t="s">
        <v>146</v>
      </c>
      <c r="C38" t="s">
        <v>475</v>
      </c>
      <c r="F38">
        <v>8531</v>
      </c>
      <c r="G38" t="s">
        <v>236</v>
      </c>
      <c r="H38" t="s">
        <v>213</v>
      </c>
      <c r="I38">
        <v>303</v>
      </c>
      <c r="K38">
        <v>303</v>
      </c>
    </row>
    <row r="39" spans="2:13" x14ac:dyDescent="0.25">
      <c r="B39" t="s">
        <v>146</v>
      </c>
      <c r="C39" t="s">
        <v>475</v>
      </c>
      <c r="F39">
        <v>8531</v>
      </c>
      <c r="G39" t="s">
        <v>236</v>
      </c>
      <c r="H39" t="s">
        <v>216</v>
      </c>
      <c r="I39">
        <v>368</v>
      </c>
      <c r="K39">
        <v>368</v>
      </c>
    </row>
    <row r="40" spans="2:13" x14ac:dyDescent="0.25">
      <c r="B40" t="s">
        <v>146</v>
      </c>
      <c r="C40" t="s">
        <v>475</v>
      </c>
      <c r="F40">
        <v>8530</v>
      </c>
      <c r="G40" t="s">
        <v>235</v>
      </c>
      <c r="H40" t="s">
        <v>216</v>
      </c>
      <c r="I40">
        <v>336</v>
      </c>
      <c r="K40">
        <v>336</v>
      </c>
    </row>
    <row r="41" spans="2:13" x14ac:dyDescent="0.25">
      <c r="B41" t="s">
        <v>146</v>
      </c>
      <c r="C41" t="s">
        <v>475</v>
      </c>
      <c r="F41">
        <v>8530</v>
      </c>
      <c r="G41" t="s">
        <v>235</v>
      </c>
      <c r="H41" t="s">
        <v>217</v>
      </c>
      <c r="I41">
        <v>375</v>
      </c>
      <c r="K41">
        <v>375</v>
      </c>
    </row>
    <row r="42" spans="2:13" x14ac:dyDescent="0.25">
      <c r="B42" t="s">
        <v>146</v>
      </c>
      <c r="C42" t="s">
        <v>475</v>
      </c>
      <c r="F42">
        <v>8530</v>
      </c>
      <c r="G42" t="s">
        <v>235</v>
      </c>
      <c r="H42" t="s">
        <v>213</v>
      </c>
      <c r="I42">
        <v>276</v>
      </c>
      <c r="K42">
        <v>276</v>
      </c>
    </row>
    <row r="43" spans="2:13" x14ac:dyDescent="0.25">
      <c r="B43" t="s">
        <v>146</v>
      </c>
      <c r="C43" t="s">
        <v>475</v>
      </c>
      <c r="F43">
        <v>8528</v>
      </c>
      <c r="G43" t="s">
        <v>233</v>
      </c>
      <c r="H43" t="s">
        <v>213</v>
      </c>
      <c r="I43">
        <v>650</v>
      </c>
      <c r="K43">
        <v>650</v>
      </c>
    </row>
    <row r="44" spans="2:13" x14ac:dyDescent="0.25">
      <c r="B44" t="s">
        <v>146</v>
      </c>
      <c r="C44" t="s">
        <v>475</v>
      </c>
      <c r="F44">
        <v>8528</v>
      </c>
      <c r="G44" t="s">
        <v>233</v>
      </c>
      <c r="H44" t="s">
        <v>217</v>
      </c>
      <c r="I44">
        <v>882</v>
      </c>
      <c r="K44">
        <v>882</v>
      </c>
    </row>
    <row r="45" spans="2:13" x14ac:dyDescent="0.25">
      <c r="B45" t="s">
        <v>146</v>
      </c>
      <c r="C45" t="s">
        <v>475</v>
      </c>
      <c r="F45">
        <v>8528</v>
      </c>
      <c r="G45" t="s">
        <v>233</v>
      </c>
      <c r="H45" t="s">
        <v>216</v>
      </c>
      <c r="I45">
        <v>789</v>
      </c>
      <c r="K45">
        <v>789</v>
      </c>
    </row>
    <row r="46" spans="2:13" x14ac:dyDescent="0.25">
      <c r="B46" t="s">
        <v>146</v>
      </c>
      <c r="C46" t="s">
        <v>475</v>
      </c>
      <c r="F46">
        <v>8527</v>
      </c>
      <c r="G46" t="s">
        <v>231</v>
      </c>
      <c r="H46" t="s">
        <v>216</v>
      </c>
      <c r="I46">
        <v>1001</v>
      </c>
      <c r="J46">
        <v>-1001</v>
      </c>
      <c r="K46">
        <v>0</v>
      </c>
      <c r="L46" t="s">
        <v>232</v>
      </c>
      <c r="M46" t="s">
        <v>224</v>
      </c>
    </row>
    <row r="47" spans="2:13" x14ac:dyDescent="0.25">
      <c r="B47" t="s">
        <v>146</v>
      </c>
      <c r="C47" t="s">
        <v>475</v>
      </c>
      <c r="F47">
        <v>8523</v>
      </c>
      <c r="G47" t="s">
        <v>230</v>
      </c>
      <c r="H47" t="s">
        <v>217</v>
      </c>
      <c r="I47">
        <v>3016</v>
      </c>
      <c r="J47">
        <v>-159.5</v>
      </c>
      <c r="K47">
        <v>2856.5</v>
      </c>
      <c r="L47" t="s">
        <v>226</v>
      </c>
      <c r="M47" t="s">
        <v>224</v>
      </c>
    </row>
    <row r="48" spans="2:13" x14ac:dyDescent="0.25">
      <c r="B48" t="s">
        <v>146</v>
      </c>
      <c r="C48" t="s">
        <v>475</v>
      </c>
      <c r="F48">
        <v>8523</v>
      </c>
      <c r="G48" t="s">
        <v>230</v>
      </c>
      <c r="H48" t="s">
        <v>213</v>
      </c>
      <c r="I48">
        <v>4920</v>
      </c>
      <c r="J48">
        <v>-159.5</v>
      </c>
      <c r="K48">
        <v>4760.5</v>
      </c>
      <c r="L48" t="s">
        <v>226</v>
      </c>
      <c r="M48" t="s">
        <v>224</v>
      </c>
    </row>
    <row r="49" spans="2:13" x14ac:dyDescent="0.25">
      <c r="B49" t="s">
        <v>146</v>
      </c>
      <c r="C49" t="s">
        <v>475</v>
      </c>
      <c r="F49">
        <v>8522</v>
      </c>
      <c r="G49" t="s">
        <v>227</v>
      </c>
      <c r="H49" t="s">
        <v>216</v>
      </c>
      <c r="I49">
        <v>3018</v>
      </c>
      <c r="J49">
        <v>-3018</v>
      </c>
      <c r="K49">
        <v>0</v>
      </c>
      <c r="L49" t="s">
        <v>228</v>
      </c>
      <c r="M49" t="s">
        <v>224</v>
      </c>
    </row>
    <row r="50" spans="2:13" x14ac:dyDescent="0.25">
      <c r="B50" t="s">
        <v>146</v>
      </c>
      <c r="C50" t="s">
        <v>475</v>
      </c>
      <c r="F50">
        <v>8520</v>
      </c>
      <c r="G50" t="s">
        <v>229</v>
      </c>
      <c r="H50" t="s">
        <v>213</v>
      </c>
      <c r="I50">
        <v>2882</v>
      </c>
      <c r="K50">
        <v>2882</v>
      </c>
    </row>
    <row r="51" spans="2:13" x14ac:dyDescent="0.25">
      <c r="B51" t="s">
        <v>146</v>
      </c>
      <c r="C51" t="s">
        <v>475</v>
      </c>
      <c r="F51">
        <v>8520</v>
      </c>
      <c r="G51" t="s">
        <v>229</v>
      </c>
      <c r="H51" t="s">
        <v>216</v>
      </c>
      <c r="I51">
        <v>1678</v>
      </c>
      <c r="K51">
        <v>1678</v>
      </c>
    </row>
    <row r="52" spans="2:13" x14ac:dyDescent="0.25">
      <c r="B52" t="s">
        <v>146</v>
      </c>
      <c r="C52" t="s">
        <v>475</v>
      </c>
      <c r="F52">
        <v>8520</v>
      </c>
      <c r="G52" t="s">
        <v>229</v>
      </c>
      <c r="H52" t="s">
        <v>217</v>
      </c>
      <c r="I52">
        <v>1875</v>
      </c>
      <c r="K52">
        <v>1875</v>
      </c>
    </row>
    <row r="53" spans="2:13" x14ac:dyDescent="0.25">
      <c r="B53" t="s">
        <v>146</v>
      </c>
      <c r="C53" t="s">
        <v>475</v>
      </c>
      <c r="F53">
        <v>8505</v>
      </c>
      <c r="G53" t="s">
        <v>225</v>
      </c>
      <c r="H53" t="s">
        <v>213</v>
      </c>
      <c r="I53">
        <v>354</v>
      </c>
      <c r="J53">
        <v>-287</v>
      </c>
      <c r="K53">
        <v>67</v>
      </c>
      <c r="L53" t="s">
        <v>226</v>
      </c>
      <c r="M53" t="s">
        <v>224</v>
      </c>
    </row>
    <row r="54" spans="2:13" x14ac:dyDescent="0.25">
      <c r="B54" t="s">
        <v>146</v>
      </c>
      <c r="C54" t="s">
        <v>475</v>
      </c>
      <c r="F54">
        <v>8503</v>
      </c>
      <c r="G54" t="s">
        <v>222</v>
      </c>
      <c r="H54" t="s">
        <v>217</v>
      </c>
      <c r="I54">
        <v>184</v>
      </c>
      <c r="J54">
        <v>-242</v>
      </c>
      <c r="K54">
        <v>-58</v>
      </c>
      <c r="L54" t="s">
        <v>223</v>
      </c>
      <c r="M54" t="s">
        <v>224</v>
      </c>
    </row>
    <row r="55" spans="2:13" x14ac:dyDescent="0.25">
      <c r="B55" t="s">
        <v>146</v>
      </c>
      <c r="C55" t="s">
        <v>475</v>
      </c>
      <c r="F55">
        <v>8503</v>
      </c>
      <c r="G55" t="s">
        <v>222</v>
      </c>
      <c r="H55" t="s">
        <v>213</v>
      </c>
      <c r="I55">
        <v>300</v>
      </c>
      <c r="J55">
        <v>-242</v>
      </c>
      <c r="K55">
        <v>58</v>
      </c>
      <c r="L55" t="s">
        <v>223</v>
      </c>
      <c r="M55" t="s">
        <v>224</v>
      </c>
    </row>
    <row r="56" spans="2:13" x14ac:dyDescent="0.25">
      <c r="B56" t="s">
        <v>146</v>
      </c>
      <c r="C56" t="s">
        <v>475</v>
      </c>
      <c r="F56">
        <v>8501</v>
      </c>
      <c r="G56" t="s">
        <v>220</v>
      </c>
      <c r="H56" t="s">
        <v>217</v>
      </c>
      <c r="I56">
        <v>7269</v>
      </c>
      <c r="J56">
        <v>-431.66669999999999</v>
      </c>
      <c r="K56">
        <v>6837.3333000000002</v>
      </c>
      <c r="M56" t="s">
        <v>221</v>
      </c>
    </row>
    <row r="57" spans="2:13" x14ac:dyDescent="0.25">
      <c r="B57" t="s">
        <v>146</v>
      </c>
      <c r="C57" t="s">
        <v>475</v>
      </c>
      <c r="F57">
        <v>8501</v>
      </c>
      <c r="G57" t="s">
        <v>220</v>
      </c>
      <c r="H57" t="s">
        <v>213</v>
      </c>
      <c r="I57">
        <v>3636</v>
      </c>
      <c r="J57">
        <v>-431.66669999999999</v>
      </c>
      <c r="K57">
        <v>3204.3332999999998</v>
      </c>
      <c r="M57" t="s">
        <v>221</v>
      </c>
    </row>
    <row r="58" spans="2:13" x14ac:dyDescent="0.25">
      <c r="B58" t="s">
        <v>146</v>
      </c>
      <c r="C58" t="s">
        <v>475</v>
      </c>
      <c r="F58">
        <v>8501</v>
      </c>
      <c r="G58" t="s">
        <v>220</v>
      </c>
      <c r="H58" t="s">
        <v>216</v>
      </c>
      <c r="I58">
        <v>2082</v>
      </c>
      <c r="J58">
        <v>-431.66669999999999</v>
      </c>
      <c r="K58">
        <v>1650.3333</v>
      </c>
      <c r="M58" t="s">
        <v>221</v>
      </c>
    </row>
    <row r="59" spans="2:13" x14ac:dyDescent="0.25">
      <c r="B59" t="s">
        <v>146</v>
      </c>
      <c r="C59" t="s">
        <v>475</v>
      </c>
      <c r="F59">
        <v>8330</v>
      </c>
      <c r="G59" t="s">
        <v>219</v>
      </c>
      <c r="H59" t="s">
        <v>216</v>
      </c>
      <c r="I59">
        <v>32361</v>
      </c>
      <c r="K59">
        <v>32361</v>
      </c>
    </row>
    <row r="60" spans="2:13" x14ac:dyDescent="0.25">
      <c r="B60" t="s">
        <v>146</v>
      </c>
      <c r="C60" t="s">
        <v>475</v>
      </c>
      <c r="F60">
        <v>8320</v>
      </c>
      <c r="G60" t="s">
        <v>218</v>
      </c>
      <c r="H60" t="s">
        <v>216</v>
      </c>
      <c r="I60">
        <v>1744</v>
      </c>
      <c r="K60">
        <v>1744</v>
      </c>
    </row>
    <row r="61" spans="2:13" x14ac:dyDescent="0.25">
      <c r="B61" t="s">
        <v>146</v>
      </c>
      <c r="C61" t="s">
        <v>475</v>
      </c>
      <c r="F61">
        <v>8310</v>
      </c>
      <c r="G61" t="s">
        <v>212</v>
      </c>
      <c r="H61" t="s">
        <v>213</v>
      </c>
      <c r="I61">
        <v>25202</v>
      </c>
      <c r="K61">
        <v>25202</v>
      </c>
      <c r="L61" t="s">
        <v>214</v>
      </c>
      <c r="M61" t="s">
        <v>215</v>
      </c>
    </row>
    <row r="62" spans="2:13" x14ac:dyDescent="0.25">
      <c r="B62" t="s">
        <v>146</v>
      </c>
      <c r="C62" t="s">
        <v>475</v>
      </c>
      <c r="F62">
        <v>8310</v>
      </c>
      <c r="G62" t="s">
        <v>212</v>
      </c>
      <c r="H62" t="s">
        <v>216</v>
      </c>
      <c r="I62">
        <v>30602</v>
      </c>
      <c r="K62">
        <v>30602</v>
      </c>
      <c r="L62" t="s">
        <v>214</v>
      </c>
      <c r="M62" t="s">
        <v>215</v>
      </c>
    </row>
    <row r="63" spans="2:13" x14ac:dyDescent="0.25">
      <c r="B63" t="s">
        <v>146</v>
      </c>
      <c r="C63" t="s">
        <v>475</v>
      </c>
      <c r="F63">
        <v>8310</v>
      </c>
      <c r="G63" t="s">
        <v>212</v>
      </c>
      <c r="H63" t="s">
        <v>217</v>
      </c>
      <c r="I63">
        <v>34203</v>
      </c>
      <c r="K63">
        <v>34203</v>
      </c>
      <c r="L63" t="s">
        <v>214</v>
      </c>
      <c r="M63" t="s">
        <v>215</v>
      </c>
    </row>
    <row r="64" spans="2:13" x14ac:dyDescent="0.25">
      <c r="B64" t="s">
        <v>146</v>
      </c>
      <c r="C64" t="s">
        <v>475</v>
      </c>
      <c r="D64" t="s">
        <v>477</v>
      </c>
      <c r="F64">
        <v>8110</v>
      </c>
      <c r="G64" t="s">
        <v>212</v>
      </c>
      <c r="H64" t="s">
        <v>217</v>
      </c>
      <c r="I64">
        <v>11797</v>
      </c>
      <c r="K64">
        <v>11797.0839</v>
      </c>
    </row>
    <row r="65" spans="2:13" x14ac:dyDescent="0.25">
      <c r="B65" t="s">
        <v>146</v>
      </c>
      <c r="C65" t="s">
        <v>475</v>
      </c>
      <c r="D65" t="s">
        <v>477</v>
      </c>
      <c r="F65">
        <v>8110</v>
      </c>
      <c r="G65" t="s">
        <v>212</v>
      </c>
      <c r="H65" t="s">
        <v>216</v>
      </c>
      <c r="I65">
        <v>6269</v>
      </c>
      <c r="K65">
        <v>6269.3073999999997</v>
      </c>
    </row>
    <row r="66" spans="2:13" x14ac:dyDescent="0.25">
      <c r="B66" t="s">
        <v>146</v>
      </c>
      <c r="C66" t="s">
        <v>475</v>
      </c>
      <c r="D66" t="s">
        <v>477</v>
      </c>
      <c r="F66">
        <v>8110</v>
      </c>
      <c r="G66" t="s">
        <v>212</v>
      </c>
      <c r="H66" t="s">
        <v>213</v>
      </c>
      <c r="I66">
        <v>5085</v>
      </c>
      <c r="K66">
        <v>5084.7839000000004</v>
      </c>
    </row>
    <row r="67" spans="2:13" x14ac:dyDescent="0.25">
      <c r="B67" t="s">
        <v>146</v>
      </c>
      <c r="C67" t="s">
        <v>475</v>
      </c>
      <c r="D67" t="s">
        <v>616</v>
      </c>
      <c r="I67">
        <v>11822</v>
      </c>
      <c r="J67">
        <v>-715</v>
      </c>
      <c r="K67">
        <v>11107</v>
      </c>
      <c r="M67" t="s">
        <v>249</v>
      </c>
    </row>
    <row r="68" spans="2:13" x14ac:dyDescent="0.25">
      <c r="B68" t="s">
        <v>146</v>
      </c>
      <c r="C68" t="s">
        <v>475</v>
      </c>
      <c r="D68" t="s">
        <v>617</v>
      </c>
      <c r="I68">
        <v>9724</v>
      </c>
      <c r="K68">
        <v>9724</v>
      </c>
    </row>
    <row r="69" spans="2:13" x14ac:dyDescent="0.25">
      <c r="B69" t="s">
        <v>146</v>
      </c>
      <c r="C69" t="s">
        <v>475</v>
      </c>
      <c r="D69" t="s">
        <v>618</v>
      </c>
      <c r="I69">
        <v>14287</v>
      </c>
      <c r="K69">
        <v>14287</v>
      </c>
    </row>
    <row r="70" spans="2:13" x14ac:dyDescent="0.25">
      <c r="B70" t="s">
        <v>146</v>
      </c>
      <c r="C70" t="s">
        <v>475</v>
      </c>
      <c r="D70" t="s">
        <v>619</v>
      </c>
      <c r="I70">
        <v>7882</v>
      </c>
      <c r="J70">
        <v>-477</v>
      </c>
      <c r="K70">
        <v>7405</v>
      </c>
      <c r="M70" t="s">
        <v>249</v>
      </c>
    </row>
    <row r="71" spans="2:13" x14ac:dyDescent="0.25">
      <c r="B71" t="s">
        <v>146</v>
      </c>
      <c r="C71" t="s">
        <v>475</v>
      </c>
      <c r="D71" t="s">
        <v>620</v>
      </c>
      <c r="I71">
        <v>6485</v>
      </c>
      <c r="K71">
        <v>6485</v>
      </c>
    </row>
    <row r="72" spans="2:13" x14ac:dyDescent="0.25">
      <c r="B72" t="s">
        <v>146</v>
      </c>
      <c r="C72" t="s">
        <v>475</v>
      </c>
      <c r="D72" t="s">
        <v>621</v>
      </c>
      <c r="I72">
        <v>9525</v>
      </c>
      <c r="K72">
        <v>9525</v>
      </c>
    </row>
    <row r="74" spans="2:13" x14ac:dyDescent="0.25">
      <c r="D74" t="s">
        <v>658</v>
      </c>
      <c r="I74">
        <v>280502</v>
      </c>
      <c r="J74">
        <v>-9479</v>
      </c>
      <c r="K74">
        <v>271023</v>
      </c>
    </row>
  </sheetData>
  <mergeCells count="4">
    <mergeCell ref="B2:M2"/>
    <mergeCell ref="B3:M3"/>
    <mergeCell ref="B5:M5"/>
    <mergeCell ref="B6:M6"/>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25.2851562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4" width="81.140625" bestFit="1" customWidth="1"/>
  </cols>
  <sheetData>
    <row r="1" spans="1:13" ht="23.25" x14ac:dyDescent="0.35">
      <c r="A1" s="86" t="s">
        <v>547</v>
      </c>
    </row>
    <row r="2" spans="1:13" ht="23.25" x14ac:dyDescent="0.35">
      <c r="A2" s="118" t="str">
        <f>A!A2</f>
        <v>ICE Demo Company</v>
      </c>
      <c r="B2" s="118"/>
      <c r="C2" s="118"/>
      <c r="D2" s="118"/>
      <c r="E2" s="118"/>
      <c r="F2" s="118"/>
      <c r="G2" s="118"/>
      <c r="H2" s="118"/>
      <c r="I2" s="118"/>
      <c r="J2" s="118"/>
      <c r="K2" s="118"/>
      <c r="L2" s="118"/>
      <c r="M2" s="118"/>
    </row>
    <row r="3" spans="1:13" ht="23.25" x14ac:dyDescent="0.35">
      <c r="A3" s="118" t="str">
        <f>A!A3</f>
        <v>8725 John J. Kingman Road, Fort Belvoir, Virginia, 22060</v>
      </c>
      <c r="B3" s="118"/>
      <c r="C3" s="118"/>
      <c r="D3" s="118"/>
      <c r="E3" s="118"/>
      <c r="F3" s="118"/>
      <c r="G3" s="118"/>
      <c r="H3" s="118"/>
      <c r="I3" s="118"/>
      <c r="J3" s="118"/>
      <c r="K3" s="118"/>
      <c r="L3" s="118"/>
      <c r="M3" s="118"/>
    </row>
    <row r="5" spans="1:13" ht="23.25" x14ac:dyDescent="0.35">
      <c r="A5" s="118" t="s">
        <v>548</v>
      </c>
      <c r="B5" s="118"/>
      <c r="C5" s="118"/>
      <c r="D5" s="118"/>
      <c r="E5" s="118"/>
      <c r="F5" s="118"/>
      <c r="G5" s="118"/>
      <c r="H5" s="118"/>
      <c r="I5" s="118"/>
      <c r="J5" s="118"/>
      <c r="K5" s="118"/>
      <c r="L5" s="118"/>
      <c r="M5" s="118"/>
    </row>
    <row r="6" spans="1:13" ht="23.25" x14ac:dyDescent="0.35">
      <c r="A6" s="118" t="str">
        <f>A!A6</f>
        <v>Fiscal Year End - 03/31/2024</v>
      </c>
      <c r="B6" s="118"/>
      <c r="C6" s="118"/>
      <c r="D6" s="118"/>
      <c r="E6" s="118"/>
      <c r="F6" s="118"/>
      <c r="G6" s="118"/>
      <c r="H6" s="118"/>
      <c r="I6" s="118"/>
      <c r="J6" s="118"/>
      <c r="K6" s="118"/>
      <c r="L6" s="118"/>
      <c r="M6" s="118"/>
    </row>
    <row r="9" spans="1:13" x14ac:dyDescent="0.25">
      <c r="B9" t="s">
        <v>471</v>
      </c>
      <c r="C9" t="s">
        <v>472</v>
      </c>
      <c r="D9" t="s">
        <v>608</v>
      </c>
      <c r="E9" t="s">
        <v>609</v>
      </c>
      <c r="F9" t="s">
        <v>610</v>
      </c>
      <c r="G9" t="s">
        <v>611</v>
      </c>
      <c r="H9" t="s">
        <v>612</v>
      </c>
      <c r="I9" t="s">
        <v>605</v>
      </c>
      <c r="J9" t="s">
        <v>606</v>
      </c>
      <c r="K9" t="s">
        <v>607</v>
      </c>
      <c r="L9" t="s">
        <v>613</v>
      </c>
      <c r="M9" t="s">
        <v>478</v>
      </c>
    </row>
    <row r="10" spans="1:13" x14ac:dyDescent="0.25">
      <c r="B10" t="s">
        <v>145</v>
      </c>
      <c r="C10" t="s">
        <v>420</v>
      </c>
      <c r="F10">
        <v>8450</v>
      </c>
      <c r="G10" t="s">
        <v>245</v>
      </c>
      <c r="H10" t="s">
        <v>255</v>
      </c>
      <c r="I10">
        <v>110</v>
      </c>
      <c r="K10">
        <v>110</v>
      </c>
    </row>
    <row r="11" spans="1:13" x14ac:dyDescent="0.25">
      <c r="B11" t="s">
        <v>145</v>
      </c>
      <c r="C11" t="s">
        <v>420</v>
      </c>
      <c r="F11">
        <v>8450</v>
      </c>
      <c r="G11" t="s">
        <v>245</v>
      </c>
      <c r="H11" t="s">
        <v>254</v>
      </c>
      <c r="I11">
        <v>245</v>
      </c>
      <c r="K11">
        <v>245</v>
      </c>
    </row>
    <row r="12" spans="1:13" x14ac:dyDescent="0.25">
      <c r="B12" t="s">
        <v>145</v>
      </c>
      <c r="C12" t="s">
        <v>420</v>
      </c>
      <c r="F12">
        <v>8450</v>
      </c>
      <c r="G12" t="s">
        <v>245</v>
      </c>
      <c r="H12" t="s">
        <v>253</v>
      </c>
      <c r="I12">
        <v>257</v>
      </c>
      <c r="K12">
        <v>257</v>
      </c>
    </row>
    <row r="13" spans="1:13" x14ac:dyDescent="0.25">
      <c r="B13" t="s">
        <v>145</v>
      </c>
      <c r="C13" t="s">
        <v>420</v>
      </c>
      <c r="F13">
        <v>8445</v>
      </c>
      <c r="G13" t="s">
        <v>243</v>
      </c>
      <c r="H13" t="s">
        <v>253</v>
      </c>
      <c r="I13">
        <v>24494</v>
      </c>
      <c r="J13">
        <v>-2870.6667000000002</v>
      </c>
      <c r="K13">
        <v>21623.333299999998</v>
      </c>
      <c r="M13" t="s">
        <v>278</v>
      </c>
    </row>
    <row r="14" spans="1:13" x14ac:dyDescent="0.25">
      <c r="B14" t="s">
        <v>145</v>
      </c>
      <c r="C14" t="s">
        <v>420</v>
      </c>
      <c r="F14">
        <v>8445</v>
      </c>
      <c r="G14" t="s">
        <v>243</v>
      </c>
      <c r="H14" t="s">
        <v>254</v>
      </c>
      <c r="I14">
        <v>23328</v>
      </c>
      <c r="J14">
        <v>-2870.6667000000002</v>
      </c>
      <c r="K14">
        <v>20457.333299999998</v>
      </c>
      <c r="M14" t="s">
        <v>278</v>
      </c>
    </row>
    <row r="15" spans="1:13" x14ac:dyDescent="0.25">
      <c r="B15" t="s">
        <v>145</v>
      </c>
      <c r="C15" t="s">
        <v>420</v>
      </c>
      <c r="F15">
        <v>8445</v>
      </c>
      <c r="G15" t="s">
        <v>243</v>
      </c>
      <c r="H15" t="s">
        <v>255</v>
      </c>
      <c r="I15">
        <v>10498</v>
      </c>
      <c r="J15">
        <v>-2870.6667000000002</v>
      </c>
      <c r="K15">
        <v>7627.3333000000002</v>
      </c>
      <c r="M15" t="s">
        <v>278</v>
      </c>
    </row>
    <row r="16" spans="1:13" x14ac:dyDescent="0.25">
      <c r="B16" t="s">
        <v>145</v>
      </c>
      <c r="C16" t="s">
        <v>420</v>
      </c>
      <c r="F16">
        <v>8440</v>
      </c>
      <c r="G16" t="s">
        <v>242</v>
      </c>
      <c r="H16" t="s">
        <v>253</v>
      </c>
      <c r="I16">
        <v>2870</v>
      </c>
      <c r="K16">
        <v>2870</v>
      </c>
    </row>
    <row r="17" spans="2:11" x14ac:dyDescent="0.25">
      <c r="B17" t="s">
        <v>145</v>
      </c>
      <c r="C17" t="s">
        <v>420</v>
      </c>
      <c r="F17">
        <v>8440</v>
      </c>
      <c r="G17" t="s">
        <v>242</v>
      </c>
      <c r="H17" t="s">
        <v>254</v>
      </c>
      <c r="I17">
        <v>2733</v>
      </c>
      <c r="K17">
        <v>2733</v>
      </c>
    </row>
    <row r="18" spans="2:11" x14ac:dyDescent="0.25">
      <c r="B18" t="s">
        <v>145</v>
      </c>
      <c r="C18" t="s">
        <v>420</v>
      </c>
      <c r="F18">
        <v>8440</v>
      </c>
      <c r="G18" t="s">
        <v>242</v>
      </c>
      <c r="H18" t="s">
        <v>255</v>
      </c>
      <c r="I18">
        <v>1230</v>
      </c>
      <c r="K18">
        <v>1230</v>
      </c>
    </row>
    <row r="19" spans="2:11" x14ac:dyDescent="0.25">
      <c r="B19" t="s">
        <v>145</v>
      </c>
      <c r="C19" t="s">
        <v>420</v>
      </c>
      <c r="F19">
        <v>8435</v>
      </c>
      <c r="G19" t="s">
        <v>241</v>
      </c>
      <c r="H19" t="s">
        <v>253</v>
      </c>
      <c r="I19">
        <v>13061</v>
      </c>
      <c r="K19">
        <v>13061</v>
      </c>
    </row>
    <row r="20" spans="2:11" x14ac:dyDescent="0.25">
      <c r="B20" t="s">
        <v>145</v>
      </c>
      <c r="C20" t="s">
        <v>420</v>
      </c>
      <c r="F20">
        <v>8435</v>
      </c>
      <c r="G20" t="s">
        <v>241</v>
      </c>
      <c r="H20" t="s">
        <v>254</v>
      </c>
      <c r="I20">
        <v>12439</v>
      </c>
      <c r="K20">
        <v>12439</v>
      </c>
    </row>
    <row r="21" spans="2:11" x14ac:dyDescent="0.25">
      <c r="B21" t="s">
        <v>145</v>
      </c>
      <c r="C21" t="s">
        <v>420</v>
      </c>
      <c r="F21">
        <v>8435</v>
      </c>
      <c r="G21" t="s">
        <v>241</v>
      </c>
      <c r="H21" t="s">
        <v>255</v>
      </c>
      <c r="I21">
        <v>5597</v>
      </c>
      <c r="K21">
        <v>5597</v>
      </c>
    </row>
    <row r="22" spans="2:11" x14ac:dyDescent="0.25">
      <c r="B22" t="s">
        <v>145</v>
      </c>
      <c r="C22" t="s">
        <v>420</v>
      </c>
      <c r="F22">
        <v>8431</v>
      </c>
      <c r="G22" t="s">
        <v>240</v>
      </c>
      <c r="H22" t="s">
        <v>253</v>
      </c>
      <c r="I22">
        <v>1391</v>
      </c>
      <c r="K22">
        <v>1391</v>
      </c>
    </row>
    <row r="23" spans="2:11" x14ac:dyDescent="0.25">
      <c r="B23" t="s">
        <v>145</v>
      </c>
      <c r="C23" t="s">
        <v>420</v>
      </c>
      <c r="F23">
        <v>8431</v>
      </c>
      <c r="G23" t="s">
        <v>240</v>
      </c>
      <c r="H23" t="s">
        <v>255</v>
      </c>
      <c r="I23">
        <v>596</v>
      </c>
      <c r="K23">
        <v>596</v>
      </c>
    </row>
    <row r="24" spans="2:11" x14ac:dyDescent="0.25">
      <c r="B24" t="s">
        <v>145</v>
      </c>
      <c r="C24" t="s">
        <v>420</v>
      </c>
      <c r="F24">
        <v>8431</v>
      </c>
      <c r="G24" t="s">
        <v>240</v>
      </c>
      <c r="H24" t="s">
        <v>254</v>
      </c>
      <c r="I24">
        <v>1324</v>
      </c>
      <c r="K24">
        <v>1324</v>
      </c>
    </row>
    <row r="25" spans="2:11" x14ac:dyDescent="0.25">
      <c r="B25" t="s">
        <v>145</v>
      </c>
      <c r="C25" t="s">
        <v>420</v>
      </c>
      <c r="F25">
        <v>8430</v>
      </c>
      <c r="G25" t="s">
        <v>239</v>
      </c>
      <c r="H25" t="s">
        <v>253</v>
      </c>
      <c r="I25">
        <v>2441</v>
      </c>
      <c r="K25">
        <v>2441</v>
      </c>
    </row>
    <row r="26" spans="2:11" x14ac:dyDescent="0.25">
      <c r="B26" t="s">
        <v>145</v>
      </c>
      <c r="C26" t="s">
        <v>420</v>
      </c>
      <c r="F26">
        <v>8430</v>
      </c>
      <c r="G26" t="s">
        <v>239</v>
      </c>
      <c r="H26" t="s">
        <v>254</v>
      </c>
      <c r="I26">
        <v>2325</v>
      </c>
      <c r="K26">
        <v>2325</v>
      </c>
    </row>
    <row r="27" spans="2:11" x14ac:dyDescent="0.25">
      <c r="B27" t="s">
        <v>145</v>
      </c>
      <c r="C27" t="s">
        <v>420</v>
      </c>
      <c r="F27">
        <v>8430</v>
      </c>
      <c r="G27" t="s">
        <v>239</v>
      </c>
      <c r="H27" t="s">
        <v>255</v>
      </c>
      <c r="I27">
        <v>1046</v>
      </c>
      <c r="K27">
        <v>1046</v>
      </c>
    </row>
    <row r="28" spans="2:11" x14ac:dyDescent="0.25">
      <c r="B28" t="s">
        <v>145</v>
      </c>
      <c r="C28" t="s">
        <v>420</v>
      </c>
      <c r="F28">
        <v>8429</v>
      </c>
      <c r="G28" t="s">
        <v>238</v>
      </c>
      <c r="H28" t="s">
        <v>253</v>
      </c>
      <c r="I28">
        <v>508</v>
      </c>
      <c r="K28">
        <v>508</v>
      </c>
    </row>
    <row r="29" spans="2:11" x14ac:dyDescent="0.25">
      <c r="B29" t="s">
        <v>145</v>
      </c>
      <c r="C29" t="s">
        <v>420</v>
      </c>
      <c r="F29">
        <v>8429</v>
      </c>
      <c r="G29" t="s">
        <v>238</v>
      </c>
      <c r="H29" t="s">
        <v>254</v>
      </c>
      <c r="I29">
        <v>484</v>
      </c>
      <c r="K29">
        <v>484</v>
      </c>
    </row>
    <row r="30" spans="2:11" x14ac:dyDescent="0.25">
      <c r="B30" t="s">
        <v>145</v>
      </c>
      <c r="C30" t="s">
        <v>420</v>
      </c>
      <c r="F30">
        <v>8429</v>
      </c>
      <c r="G30" t="s">
        <v>238</v>
      </c>
      <c r="H30" t="s">
        <v>255</v>
      </c>
      <c r="I30">
        <v>218</v>
      </c>
      <c r="K30">
        <v>218</v>
      </c>
    </row>
    <row r="31" spans="2:11" x14ac:dyDescent="0.25">
      <c r="B31" t="s">
        <v>145</v>
      </c>
      <c r="C31" t="s">
        <v>420</v>
      </c>
      <c r="F31">
        <v>8427</v>
      </c>
      <c r="G31" t="s">
        <v>277</v>
      </c>
      <c r="H31" t="s">
        <v>255</v>
      </c>
      <c r="I31">
        <v>4250</v>
      </c>
      <c r="K31">
        <v>4250</v>
      </c>
    </row>
    <row r="32" spans="2:11" x14ac:dyDescent="0.25">
      <c r="B32" t="s">
        <v>145</v>
      </c>
      <c r="C32" t="s">
        <v>420</v>
      </c>
      <c r="F32">
        <v>8427</v>
      </c>
      <c r="G32" t="s">
        <v>277</v>
      </c>
      <c r="H32" t="s">
        <v>254</v>
      </c>
      <c r="I32">
        <v>9445</v>
      </c>
      <c r="K32">
        <v>9445</v>
      </c>
    </row>
    <row r="33" spans="2:13" x14ac:dyDescent="0.25">
      <c r="B33" t="s">
        <v>145</v>
      </c>
      <c r="C33" t="s">
        <v>420</v>
      </c>
      <c r="F33">
        <v>8427</v>
      </c>
      <c r="G33" t="s">
        <v>277</v>
      </c>
      <c r="H33" t="s">
        <v>253</v>
      </c>
      <c r="I33">
        <v>9917</v>
      </c>
      <c r="K33">
        <v>9917</v>
      </c>
    </row>
    <row r="34" spans="2:13" x14ac:dyDescent="0.25">
      <c r="B34" t="s">
        <v>145</v>
      </c>
      <c r="C34" t="s">
        <v>420</v>
      </c>
      <c r="F34">
        <v>8425</v>
      </c>
      <c r="G34" t="s">
        <v>274</v>
      </c>
      <c r="H34" t="s">
        <v>255</v>
      </c>
      <c r="I34">
        <v>5835</v>
      </c>
      <c r="J34">
        <v>-7674.3333000000002</v>
      </c>
      <c r="K34">
        <v>-1839.3333</v>
      </c>
      <c r="L34" t="s">
        <v>275</v>
      </c>
      <c r="M34" t="s">
        <v>276</v>
      </c>
    </row>
    <row r="35" spans="2:13" x14ac:dyDescent="0.25">
      <c r="B35" t="s">
        <v>145</v>
      </c>
      <c r="C35" t="s">
        <v>420</v>
      </c>
      <c r="F35">
        <v>8425</v>
      </c>
      <c r="G35" t="s">
        <v>274</v>
      </c>
      <c r="H35" t="s">
        <v>254</v>
      </c>
      <c r="I35">
        <v>12968</v>
      </c>
      <c r="J35">
        <v>-7674.3333000000002</v>
      </c>
      <c r="K35">
        <v>5293.6666999999998</v>
      </c>
      <c r="L35" t="s">
        <v>275</v>
      </c>
      <c r="M35" t="s">
        <v>276</v>
      </c>
    </row>
    <row r="36" spans="2:13" x14ac:dyDescent="0.25">
      <c r="B36" t="s">
        <v>145</v>
      </c>
      <c r="C36" t="s">
        <v>420</v>
      </c>
      <c r="F36">
        <v>8425</v>
      </c>
      <c r="G36" t="s">
        <v>274</v>
      </c>
      <c r="H36" t="s">
        <v>253</v>
      </c>
      <c r="I36">
        <v>13616</v>
      </c>
      <c r="J36">
        <v>-7674.3333000000002</v>
      </c>
      <c r="K36">
        <v>5941.6666999999998</v>
      </c>
      <c r="L36" t="s">
        <v>275</v>
      </c>
      <c r="M36" t="s">
        <v>276</v>
      </c>
    </row>
    <row r="37" spans="2:13" x14ac:dyDescent="0.25">
      <c r="B37" t="s">
        <v>145</v>
      </c>
      <c r="C37" t="s">
        <v>420</v>
      </c>
      <c r="F37">
        <v>8423</v>
      </c>
      <c r="G37" t="s">
        <v>235</v>
      </c>
      <c r="H37" t="s">
        <v>253</v>
      </c>
      <c r="I37">
        <v>6014</v>
      </c>
      <c r="K37">
        <v>6014</v>
      </c>
    </row>
    <row r="38" spans="2:13" x14ac:dyDescent="0.25">
      <c r="B38" t="s">
        <v>145</v>
      </c>
      <c r="C38" t="s">
        <v>420</v>
      </c>
      <c r="F38">
        <v>8423</v>
      </c>
      <c r="G38" t="s">
        <v>235</v>
      </c>
      <c r="H38" t="s">
        <v>255</v>
      </c>
      <c r="I38">
        <v>2577</v>
      </c>
      <c r="K38">
        <v>2577</v>
      </c>
    </row>
    <row r="39" spans="2:13" x14ac:dyDescent="0.25">
      <c r="B39" t="s">
        <v>145</v>
      </c>
      <c r="C39" t="s">
        <v>420</v>
      </c>
      <c r="F39">
        <v>8423</v>
      </c>
      <c r="G39" t="s">
        <v>235</v>
      </c>
      <c r="H39" t="s">
        <v>254</v>
      </c>
      <c r="I39">
        <v>5727</v>
      </c>
      <c r="K39">
        <v>5727</v>
      </c>
    </row>
    <row r="40" spans="2:13" x14ac:dyDescent="0.25">
      <c r="B40" t="s">
        <v>145</v>
      </c>
      <c r="C40" t="s">
        <v>420</v>
      </c>
      <c r="F40">
        <v>8422</v>
      </c>
      <c r="G40" t="s">
        <v>234</v>
      </c>
      <c r="H40" t="s">
        <v>255</v>
      </c>
      <c r="I40">
        <v>4579</v>
      </c>
      <c r="K40">
        <v>4579</v>
      </c>
    </row>
    <row r="41" spans="2:13" x14ac:dyDescent="0.25">
      <c r="B41" t="s">
        <v>145</v>
      </c>
      <c r="C41" t="s">
        <v>420</v>
      </c>
      <c r="F41">
        <v>8422</v>
      </c>
      <c r="G41" t="s">
        <v>234</v>
      </c>
      <c r="H41" t="s">
        <v>254</v>
      </c>
      <c r="I41">
        <v>10176</v>
      </c>
      <c r="K41">
        <v>10176</v>
      </c>
    </row>
    <row r="42" spans="2:13" x14ac:dyDescent="0.25">
      <c r="B42" t="s">
        <v>145</v>
      </c>
      <c r="C42" t="s">
        <v>420</v>
      </c>
      <c r="F42">
        <v>8422</v>
      </c>
      <c r="G42" t="s">
        <v>234</v>
      </c>
      <c r="H42" t="s">
        <v>253</v>
      </c>
      <c r="I42">
        <v>10685</v>
      </c>
      <c r="K42">
        <v>10685</v>
      </c>
    </row>
    <row r="43" spans="2:13" x14ac:dyDescent="0.25">
      <c r="B43" t="s">
        <v>145</v>
      </c>
      <c r="C43" t="s">
        <v>420</v>
      </c>
      <c r="F43">
        <v>8421</v>
      </c>
      <c r="G43" t="s">
        <v>233</v>
      </c>
      <c r="H43" t="s">
        <v>255</v>
      </c>
      <c r="I43">
        <v>3633</v>
      </c>
      <c r="K43">
        <v>3633</v>
      </c>
    </row>
    <row r="44" spans="2:13" x14ac:dyDescent="0.25">
      <c r="B44" t="s">
        <v>145</v>
      </c>
      <c r="C44" t="s">
        <v>420</v>
      </c>
      <c r="F44">
        <v>8421</v>
      </c>
      <c r="G44" t="s">
        <v>233</v>
      </c>
      <c r="H44" t="s">
        <v>254</v>
      </c>
      <c r="I44">
        <v>8072</v>
      </c>
      <c r="K44">
        <v>8072</v>
      </c>
    </row>
    <row r="45" spans="2:13" x14ac:dyDescent="0.25">
      <c r="B45" t="s">
        <v>145</v>
      </c>
      <c r="C45" t="s">
        <v>420</v>
      </c>
      <c r="F45">
        <v>8421</v>
      </c>
      <c r="G45" t="s">
        <v>233</v>
      </c>
      <c r="H45" t="s">
        <v>253</v>
      </c>
      <c r="I45">
        <v>8476</v>
      </c>
      <c r="K45">
        <v>8476</v>
      </c>
    </row>
    <row r="46" spans="2:13" x14ac:dyDescent="0.25">
      <c r="B46" t="s">
        <v>145</v>
      </c>
      <c r="C46" t="s">
        <v>420</v>
      </c>
      <c r="F46">
        <v>7016</v>
      </c>
      <c r="G46" t="s">
        <v>273</v>
      </c>
      <c r="H46" t="s">
        <v>255</v>
      </c>
      <c r="I46">
        <v>303</v>
      </c>
      <c r="K46">
        <v>303</v>
      </c>
    </row>
    <row r="47" spans="2:13" x14ac:dyDescent="0.25">
      <c r="B47" t="s">
        <v>145</v>
      </c>
      <c r="C47" t="s">
        <v>420</v>
      </c>
      <c r="F47">
        <v>7016</v>
      </c>
      <c r="G47" t="s">
        <v>273</v>
      </c>
      <c r="H47" t="s">
        <v>254</v>
      </c>
      <c r="I47">
        <v>672</v>
      </c>
      <c r="K47">
        <v>672</v>
      </c>
    </row>
    <row r="48" spans="2:13" x14ac:dyDescent="0.25">
      <c r="B48" t="s">
        <v>145</v>
      </c>
      <c r="C48" t="s">
        <v>420</v>
      </c>
      <c r="F48">
        <v>7016</v>
      </c>
      <c r="G48" t="s">
        <v>273</v>
      </c>
      <c r="H48" t="s">
        <v>253</v>
      </c>
      <c r="I48">
        <v>706</v>
      </c>
      <c r="K48">
        <v>706</v>
      </c>
    </row>
    <row r="49" spans="2:13" x14ac:dyDescent="0.25">
      <c r="B49" t="s">
        <v>145</v>
      </c>
      <c r="C49" t="s">
        <v>420</v>
      </c>
      <c r="F49">
        <v>7015</v>
      </c>
      <c r="G49" t="s">
        <v>272</v>
      </c>
      <c r="H49" t="s">
        <v>253</v>
      </c>
      <c r="I49">
        <v>1186</v>
      </c>
      <c r="K49">
        <v>1186</v>
      </c>
    </row>
    <row r="50" spans="2:13" x14ac:dyDescent="0.25">
      <c r="B50" t="s">
        <v>145</v>
      </c>
      <c r="C50" t="s">
        <v>420</v>
      </c>
      <c r="F50">
        <v>7015</v>
      </c>
      <c r="G50" t="s">
        <v>272</v>
      </c>
      <c r="H50" t="s">
        <v>254</v>
      </c>
      <c r="I50">
        <v>1130</v>
      </c>
      <c r="K50">
        <v>1130</v>
      </c>
    </row>
    <row r="51" spans="2:13" x14ac:dyDescent="0.25">
      <c r="B51" t="s">
        <v>145</v>
      </c>
      <c r="C51" t="s">
        <v>420</v>
      </c>
      <c r="F51">
        <v>7015</v>
      </c>
      <c r="G51" t="s">
        <v>272</v>
      </c>
      <c r="H51" t="s">
        <v>255</v>
      </c>
      <c r="I51">
        <v>508</v>
      </c>
      <c r="K51">
        <v>508</v>
      </c>
    </row>
    <row r="52" spans="2:13" x14ac:dyDescent="0.25">
      <c r="B52" t="s">
        <v>145</v>
      </c>
      <c r="C52" t="s">
        <v>420</v>
      </c>
      <c r="F52">
        <v>7014</v>
      </c>
      <c r="G52" t="s">
        <v>271</v>
      </c>
      <c r="H52" t="s">
        <v>255</v>
      </c>
      <c r="I52">
        <v>133</v>
      </c>
      <c r="K52">
        <v>133</v>
      </c>
    </row>
    <row r="53" spans="2:13" x14ac:dyDescent="0.25">
      <c r="B53" t="s">
        <v>145</v>
      </c>
      <c r="C53" t="s">
        <v>420</v>
      </c>
      <c r="F53">
        <v>7014</v>
      </c>
      <c r="G53" t="s">
        <v>271</v>
      </c>
      <c r="H53" t="s">
        <v>254</v>
      </c>
      <c r="I53">
        <v>295</v>
      </c>
      <c r="K53">
        <v>295</v>
      </c>
    </row>
    <row r="54" spans="2:13" x14ac:dyDescent="0.25">
      <c r="B54" t="s">
        <v>145</v>
      </c>
      <c r="C54" t="s">
        <v>420</v>
      </c>
      <c r="F54">
        <v>7014</v>
      </c>
      <c r="G54" t="s">
        <v>271</v>
      </c>
      <c r="H54" t="s">
        <v>253</v>
      </c>
      <c r="I54">
        <v>310</v>
      </c>
      <c r="K54">
        <v>310</v>
      </c>
    </row>
    <row r="55" spans="2:13" x14ac:dyDescent="0.25">
      <c r="B55" t="s">
        <v>145</v>
      </c>
      <c r="C55" t="s">
        <v>420</v>
      </c>
      <c r="F55">
        <v>7013</v>
      </c>
      <c r="G55" t="s">
        <v>269</v>
      </c>
      <c r="H55" t="s">
        <v>255</v>
      </c>
      <c r="I55">
        <v>980</v>
      </c>
      <c r="J55">
        <v>-166.66669999999999</v>
      </c>
      <c r="K55">
        <v>813.33330000000001</v>
      </c>
      <c r="L55" t="s">
        <v>223</v>
      </c>
      <c r="M55" t="s">
        <v>270</v>
      </c>
    </row>
    <row r="56" spans="2:13" x14ac:dyDescent="0.25">
      <c r="B56" t="s">
        <v>145</v>
      </c>
      <c r="C56" t="s">
        <v>420</v>
      </c>
      <c r="F56">
        <v>7013</v>
      </c>
      <c r="G56" t="s">
        <v>269</v>
      </c>
      <c r="H56" t="s">
        <v>253</v>
      </c>
      <c r="I56">
        <v>587</v>
      </c>
      <c r="J56">
        <v>-166.66669999999999</v>
      </c>
      <c r="K56">
        <v>420.33330000000001</v>
      </c>
      <c r="L56" t="s">
        <v>223</v>
      </c>
      <c r="M56" t="s">
        <v>270</v>
      </c>
    </row>
    <row r="57" spans="2:13" x14ac:dyDescent="0.25">
      <c r="B57" t="s">
        <v>145</v>
      </c>
      <c r="C57" t="s">
        <v>420</v>
      </c>
      <c r="F57">
        <v>7013</v>
      </c>
      <c r="G57" t="s">
        <v>269</v>
      </c>
      <c r="H57" t="s">
        <v>254</v>
      </c>
      <c r="I57">
        <v>545</v>
      </c>
      <c r="J57">
        <v>-166.66669999999999</v>
      </c>
      <c r="K57">
        <v>378.33330000000001</v>
      </c>
      <c r="L57" t="s">
        <v>223</v>
      </c>
      <c r="M57" t="s">
        <v>270</v>
      </c>
    </row>
    <row r="58" spans="2:13" x14ac:dyDescent="0.25">
      <c r="B58" t="s">
        <v>145</v>
      </c>
      <c r="C58" t="s">
        <v>420</v>
      </c>
      <c r="F58">
        <v>7012</v>
      </c>
      <c r="G58" t="s">
        <v>268</v>
      </c>
      <c r="H58" t="s">
        <v>255</v>
      </c>
      <c r="I58">
        <v>51</v>
      </c>
      <c r="K58">
        <v>51</v>
      </c>
    </row>
    <row r="59" spans="2:13" x14ac:dyDescent="0.25">
      <c r="B59" t="s">
        <v>145</v>
      </c>
      <c r="C59" t="s">
        <v>420</v>
      </c>
      <c r="F59">
        <v>7012</v>
      </c>
      <c r="G59" t="s">
        <v>268</v>
      </c>
      <c r="H59" t="s">
        <v>253</v>
      </c>
      <c r="I59">
        <v>120</v>
      </c>
      <c r="K59">
        <v>120</v>
      </c>
    </row>
    <row r="60" spans="2:13" x14ac:dyDescent="0.25">
      <c r="B60" t="s">
        <v>145</v>
      </c>
      <c r="C60" t="s">
        <v>420</v>
      </c>
      <c r="F60">
        <v>7012</v>
      </c>
      <c r="G60" t="s">
        <v>268</v>
      </c>
      <c r="H60" t="s">
        <v>254</v>
      </c>
      <c r="I60">
        <v>114</v>
      </c>
      <c r="K60">
        <v>114</v>
      </c>
    </row>
    <row r="61" spans="2:13" x14ac:dyDescent="0.25">
      <c r="B61" t="s">
        <v>145</v>
      </c>
      <c r="C61" t="s">
        <v>420</v>
      </c>
      <c r="F61">
        <v>7011</v>
      </c>
      <c r="G61" t="s">
        <v>267</v>
      </c>
      <c r="H61" t="s">
        <v>254</v>
      </c>
      <c r="I61">
        <v>10860</v>
      </c>
      <c r="K61">
        <v>10860</v>
      </c>
    </row>
    <row r="62" spans="2:13" x14ac:dyDescent="0.25">
      <c r="B62" t="s">
        <v>145</v>
      </c>
      <c r="C62" t="s">
        <v>420</v>
      </c>
      <c r="F62">
        <v>7011</v>
      </c>
      <c r="G62" t="s">
        <v>267</v>
      </c>
      <c r="H62" t="s">
        <v>253</v>
      </c>
      <c r="I62">
        <v>11403</v>
      </c>
      <c r="K62">
        <v>11403</v>
      </c>
    </row>
    <row r="63" spans="2:13" x14ac:dyDescent="0.25">
      <c r="B63" t="s">
        <v>145</v>
      </c>
      <c r="C63" t="s">
        <v>420</v>
      </c>
      <c r="F63">
        <v>7011</v>
      </c>
      <c r="G63" t="s">
        <v>267</v>
      </c>
      <c r="H63" t="s">
        <v>255</v>
      </c>
      <c r="I63">
        <v>4887</v>
      </c>
      <c r="K63">
        <v>4887</v>
      </c>
    </row>
    <row r="64" spans="2:13" x14ac:dyDescent="0.25">
      <c r="B64" t="s">
        <v>145</v>
      </c>
      <c r="C64" t="s">
        <v>420</v>
      </c>
      <c r="F64">
        <v>7010</v>
      </c>
      <c r="G64" t="s">
        <v>266</v>
      </c>
      <c r="H64" t="s">
        <v>253</v>
      </c>
      <c r="I64">
        <v>1022</v>
      </c>
      <c r="K64">
        <v>1022</v>
      </c>
    </row>
    <row r="65" spans="2:13" x14ac:dyDescent="0.25">
      <c r="B65" t="s">
        <v>145</v>
      </c>
      <c r="C65" t="s">
        <v>420</v>
      </c>
      <c r="F65">
        <v>7010</v>
      </c>
      <c r="G65" t="s">
        <v>266</v>
      </c>
      <c r="H65" t="s">
        <v>255</v>
      </c>
      <c r="I65">
        <v>438</v>
      </c>
      <c r="K65">
        <v>438</v>
      </c>
    </row>
    <row r="66" spans="2:13" x14ac:dyDescent="0.25">
      <c r="B66" t="s">
        <v>145</v>
      </c>
      <c r="C66" t="s">
        <v>420</v>
      </c>
      <c r="F66">
        <v>7010</v>
      </c>
      <c r="G66" t="s">
        <v>266</v>
      </c>
      <c r="H66" t="s">
        <v>254</v>
      </c>
      <c r="I66">
        <v>974</v>
      </c>
      <c r="K66">
        <v>974</v>
      </c>
    </row>
    <row r="67" spans="2:13" x14ac:dyDescent="0.25">
      <c r="B67" t="s">
        <v>145</v>
      </c>
      <c r="C67" t="s">
        <v>420</v>
      </c>
      <c r="F67">
        <v>7009</v>
      </c>
      <c r="G67" t="s">
        <v>265</v>
      </c>
      <c r="H67" t="s">
        <v>253</v>
      </c>
      <c r="I67">
        <v>19132</v>
      </c>
      <c r="K67">
        <v>19132</v>
      </c>
    </row>
    <row r="68" spans="2:13" x14ac:dyDescent="0.25">
      <c r="B68" t="s">
        <v>145</v>
      </c>
      <c r="C68" t="s">
        <v>420</v>
      </c>
      <c r="F68">
        <v>7009</v>
      </c>
      <c r="G68" t="s">
        <v>265</v>
      </c>
      <c r="H68" t="s">
        <v>255</v>
      </c>
      <c r="I68">
        <v>8199</v>
      </c>
      <c r="K68">
        <v>8199</v>
      </c>
    </row>
    <row r="69" spans="2:13" x14ac:dyDescent="0.25">
      <c r="B69" t="s">
        <v>145</v>
      </c>
      <c r="C69" t="s">
        <v>420</v>
      </c>
      <c r="F69">
        <v>7009</v>
      </c>
      <c r="G69" t="s">
        <v>265</v>
      </c>
      <c r="H69" t="s">
        <v>254</v>
      </c>
      <c r="I69">
        <v>18221</v>
      </c>
      <c r="K69">
        <v>18221</v>
      </c>
    </row>
    <row r="70" spans="2:13" x14ac:dyDescent="0.25">
      <c r="B70" t="s">
        <v>145</v>
      </c>
      <c r="C70" t="s">
        <v>420</v>
      </c>
      <c r="F70">
        <v>7008</v>
      </c>
      <c r="G70" t="s">
        <v>264</v>
      </c>
      <c r="H70" t="s">
        <v>253</v>
      </c>
      <c r="I70">
        <v>1135</v>
      </c>
      <c r="K70">
        <v>1135</v>
      </c>
    </row>
    <row r="71" spans="2:13" x14ac:dyDescent="0.25">
      <c r="B71" t="s">
        <v>145</v>
      </c>
      <c r="C71" t="s">
        <v>420</v>
      </c>
      <c r="F71">
        <v>7008</v>
      </c>
      <c r="G71" t="s">
        <v>264</v>
      </c>
      <c r="H71" t="s">
        <v>254</v>
      </c>
      <c r="I71">
        <v>1081</v>
      </c>
      <c r="K71">
        <v>1081</v>
      </c>
    </row>
    <row r="72" spans="2:13" x14ac:dyDescent="0.25">
      <c r="B72" t="s">
        <v>145</v>
      </c>
      <c r="C72" t="s">
        <v>420</v>
      </c>
      <c r="F72">
        <v>7008</v>
      </c>
      <c r="G72" t="s">
        <v>264</v>
      </c>
      <c r="H72" t="s">
        <v>255</v>
      </c>
      <c r="I72">
        <v>486</v>
      </c>
      <c r="K72">
        <v>486</v>
      </c>
    </row>
    <row r="73" spans="2:13" x14ac:dyDescent="0.25">
      <c r="B73" t="s">
        <v>145</v>
      </c>
      <c r="C73" t="s">
        <v>420</v>
      </c>
      <c r="F73">
        <v>7007</v>
      </c>
      <c r="G73" t="s">
        <v>261</v>
      </c>
      <c r="H73" t="s">
        <v>253</v>
      </c>
      <c r="I73">
        <v>511</v>
      </c>
      <c r="J73">
        <v>-259</v>
      </c>
      <c r="K73">
        <v>252</v>
      </c>
      <c r="L73" t="s">
        <v>262</v>
      </c>
      <c r="M73" t="s">
        <v>263</v>
      </c>
    </row>
    <row r="74" spans="2:13" x14ac:dyDescent="0.25">
      <c r="B74" t="s">
        <v>145</v>
      </c>
      <c r="C74" t="s">
        <v>420</v>
      </c>
      <c r="F74">
        <v>7007</v>
      </c>
      <c r="G74" t="s">
        <v>261</v>
      </c>
      <c r="H74" t="s">
        <v>255</v>
      </c>
      <c r="I74">
        <v>219</v>
      </c>
      <c r="J74">
        <v>-259</v>
      </c>
      <c r="K74">
        <v>-40</v>
      </c>
      <c r="L74" t="s">
        <v>262</v>
      </c>
      <c r="M74" t="s">
        <v>263</v>
      </c>
    </row>
    <row r="75" spans="2:13" x14ac:dyDescent="0.25">
      <c r="B75" t="s">
        <v>145</v>
      </c>
      <c r="C75" t="s">
        <v>420</v>
      </c>
      <c r="F75">
        <v>7007</v>
      </c>
      <c r="G75" t="s">
        <v>261</v>
      </c>
      <c r="H75" t="s">
        <v>254</v>
      </c>
      <c r="I75">
        <v>486</v>
      </c>
      <c r="J75">
        <v>-259</v>
      </c>
      <c r="K75">
        <v>227</v>
      </c>
      <c r="L75" t="s">
        <v>262</v>
      </c>
      <c r="M75" t="s">
        <v>263</v>
      </c>
    </row>
    <row r="76" spans="2:13" x14ac:dyDescent="0.25">
      <c r="B76" t="s">
        <v>145</v>
      </c>
      <c r="C76" t="s">
        <v>420</v>
      </c>
      <c r="F76">
        <v>7006</v>
      </c>
      <c r="G76" t="s">
        <v>260</v>
      </c>
      <c r="H76" t="s">
        <v>255</v>
      </c>
      <c r="I76">
        <v>5451</v>
      </c>
      <c r="K76">
        <v>5451</v>
      </c>
    </row>
    <row r="77" spans="2:13" x14ac:dyDescent="0.25">
      <c r="B77" t="s">
        <v>145</v>
      </c>
      <c r="C77" t="s">
        <v>420</v>
      </c>
      <c r="F77">
        <v>7006</v>
      </c>
      <c r="G77" t="s">
        <v>260</v>
      </c>
      <c r="H77" t="s">
        <v>254</v>
      </c>
      <c r="I77">
        <v>12112</v>
      </c>
      <c r="K77">
        <v>12112</v>
      </c>
    </row>
    <row r="78" spans="2:13" x14ac:dyDescent="0.25">
      <c r="B78" t="s">
        <v>145</v>
      </c>
      <c r="C78" t="s">
        <v>420</v>
      </c>
      <c r="F78">
        <v>7006</v>
      </c>
      <c r="G78" t="s">
        <v>260</v>
      </c>
      <c r="H78" t="s">
        <v>253</v>
      </c>
      <c r="I78">
        <v>12718</v>
      </c>
      <c r="K78">
        <v>12718</v>
      </c>
    </row>
    <row r="79" spans="2:13" x14ac:dyDescent="0.25">
      <c r="B79" t="s">
        <v>145</v>
      </c>
      <c r="C79" t="s">
        <v>420</v>
      </c>
      <c r="F79">
        <v>7005</v>
      </c>
      <c r="G79" t="s">
        <v>259</v>
      </c>
      <c r="H79" t="s">
        <v>255</v>
      </c>
      <c r="I79">
        <v>327</v>
      </c>
      <c r="K79">
        <v>327</v>
      </c>
    </row>
    <row r="80" spans="2:13" x14ac:dyDescent="0.25">
      <c r="B80" t="s">
        <v>145</v>
      </c>
      <c r="C80" t="s">
        <v>420</v>
      </c>
      <c r="F80">
        <v>7005</v>
      </c>
      <c r="G80" t="s">
        <v>259</v>
      </c>
      <c r="H80" t="s">
        <v>254</v>
      </c>
      <c r="I80">
        <v>726</v>
      </c>
      <c r="K80">
        <v>726</v>
      </c>
    </row>
    <row r="81" spans="2:11" x14ac:dyDescent="0.25">
      <c r="B81" t="s">
        <v>145</v>
      </c>
      <c r="C81" t="s">
        <v>420</v>
      </c>
      <c r="F81">
        <v>7005</v>
      </c>
      <c r="G81" t="s">
        <v>259</v>
      </c>
      <c r="H81" t="s">
        <v>253</v>
      </c>
      <c r="I81">
        <v>763</v>
      </c>
      <c r="K81">
        <v>763</v>
      </c>
    </row>
    <row r="82" spans="2:11" x14ac:dyDescent="0.25">
      <c r="B82" t="s">
        <v>145</v>
      </c>
      <c r="C82" t="s">
        <v>420</v>
      </c>
      <c r="F82">
        <v>7004</v>
      </c>
      <c r="G82" t="s">
        <v>258</v>
      </c>
      <c r="H82" t="s">
        <v>253</v>
      </c>
      <c r="I82">
        <v>369</v>
      </c>
      <c r="K82">
        <v>369</v>
      </c>
    </row>
    <row r="83" spans="2:11" x14ac:dyDescent="0.25">
      <c r="B83" t="s">
        <v>145</v>
      </c>
      <c r="C83" t="s">
        <v>420</v>
      </c>
      <c r="F83">
        <v>7004</v>
      </c>
      <c r="G83" t="s">
        <v>258</v>
      </c>
      <c r="H83" t="s">
        <v>255</v>
      </c>
      <c r="I83">
        <v>158</v>
      </c>
      <c r="K83">
        <v>158</v>
      </c>
    </row>
    <row r="84" spans="2:11" x14ac:dyDescent="0.25">
      <c r="B84" t="s">
        <v>145</v>
      </c>
      <c r="C84" t="s">
        <v>420</v>
      </c>
      <c r="F84">
        <v>7004</v>
      </c>
      <c r="G84" t="s">
        <v>258</v>
      </c>
      <c r="H84" t="s">
        <v>254</v>
      </c>
      <c r="I84">
        <v>351</v>
      </c>
      <c r="K84">
        <v>351</v>
      </c>
    </row>
    <row r="85" spans="2:11" x14ac:dyDescent="0.25">
      <c r="B85" t="s">
        <v>145</v>
      </c>
      <c r="C85" t="s">
        <v>420</v>
      </c>
      <c r="F85">
        <v>7003</v>
      </c>
      <c r="G85" t="s">
        <v>257</v>
      </c>
      <c r="H85" t="s">
        <v>255</v>
      </c>
      <c r="I85">
        <v>1163</v>
      </c>
      <c r="K85">
        <v>1163</v>
      </c>
    </row>
    <row r="86" spans="2:11" x14ac:dyDescent="0.25">
      <c r="B86" t="s">
        <v>145</v>
      </c>
      <c r="C86" t="s">
        <v>420</v>
      </c>
      <c r="F86">
        <v>7003</v>
      </c>
      <c r="G86" t="s">
        <v>257</v>
      </c>
      <c r="H86" t="s">
        <v>254</v>
      </c>
      <c r="I86">
        <v>2584</v>
      </c>
      <c r="K86">
        <v>2584</v>
      </c>
    </row>
    <row r="87" spans="2:11" x14ac:dyDescent="0.25">
      <c r="B87" t="s">
        <v>145</v>
      </c>
      <c r="C87" t="s">
        <v>420</v>
      </c>
      <c r="F87">
        <v>7003</v>
      </c>
      <c r="G87" t="s">
        <v>257</v>
      </c>
      <c r="H87" t="s">
        <v>253</v>
      </c>
      <c r="I87">
        <v>2714</v>
      </c>
      <c r="K87">
        <v>2714</v>
      </c>
    </row>
    <row r="88" spans="2:11" x14ac:dyDescent="0.25">
      <c r="B88" t="s">
        <v>145</v>
      </c>
      <c r="C88" t="s">
        <v>420</v>
      </c>
      <c r="F88">
        <v>7002</v>
      </c>
      <c r="G88" t="s">
        <v>256</v>
      </c>
      <c r="H88" t="s">
        <v>255</v>
      </c>
      <c r="I88">
        <v>1122</v>
      </c>
      <c r="K88">
        <v>1122</v>
      </c>
    </row>
    <row r="89" spans="2:11" x14ac:dyDescent="0.25">
      <c r="B89" t="s">
        <v>145</v>
      </c>
      <c r="C89" t="s">
        <v>420</v>
      </c>
      <c r="F89">
        <v>7002</v>
      </c>
      <c r="G89" t="s">
        <v>256</v>
      </c>
      <c r="H89" t="s">
        <v>254</v>
      </c>
      <c r="I89">
        <v>2494</v>
      </c>
      <c r="K89">
        <v>2494</v>
      </c>
    </row>
    <row r="90" spans="2:11" x14ac:dyDescent="0.25">
      <c r="B90" t="s">
        <v>145</v>
      </c>
      <c r="C90" t="s">
        <v>420</v>
      </c>
      <c r="F90">
        <v>7002</v>
      </c>
      <c r="G90" t="s">
        <v>256</v>
      </c>
      <c r="H90" t="s">
        <v>253</v>
      </c>
      <c r="I90">
        <v>2619</v>
      </c>
      <c r="K90">
        <v>2619</v>
      </c>
    </row>
    <row r="91" spans="2:11" x14ac:dyDescent="0.25">
      <c r="B91" t="s">
        <v>145</v>
      </c>
      <c r="C91" t="s">
        <v>420</v>
      </c>
      <c r="F91">
        <v>7001</v>
      </c>
      <c r="G91" t="s">
        <v>212</v>
      </c>
      <c r="H91" t="s">
        <v>253</v>
      </c>
      <c r="I91">
        <v>13885</v>
      </c>
      <c r="K91">
        <v>13885</v>
      </c>
    </row>
    <row r="92" spans="2:11" x14ac:dyDescent="0.25">
      <c r="B92" t="s">
        <v>145</v>
      </c>
      <c r="C92" t="s">
        <v>420</v>
      </c>
      <c r="F92">
        <v>7001</v>
      </c>
      <c r="G92" t="s">
        <v>212</v>
      </c>
      <c r="H92" t="s">
        <v>255</v>
      </c>
      <c r="I92">
        <v>5951</v>
      </c>
      <c r="K92">
        <v>5951</v>
      </c>
    </row>
    <row r="93" spans="2:11" x14ac:dyDescent="0.25">
      <c r="B93" t="s">
        <v>145</v>
      </c>
      <c r="C93" t="s">
        <v>420</v>
      </c>
      <c r="F93">
        <v>7001</v>
      </c>
      <c r="G93" t="s">
        <v>212</v>
      </c>
      <c r="H93" t="s">
        <v>254</v>
      </c>
      <c r="I93">
        <v>13224</v>
      </c>
      <c r="K93">
        <v>13224</v>
      </c>
    </row>
    <row r="94" spans="2:11" x14ac:dyDescent="0.25">
      <c r="B94" t="s">
        <v>145</v>
      </c>
      <c r="C94" t="s">
        <v>420</v>
      </c>
      <c r="D94" t="s">
        <v>477</v>
      </c>
      <c r="H94" t="s">
        <v>254</v>
      </c>
      <c r="I94">
        <v>46428</v>
      </c>
      <c r="K94">
        <v>46428</v>
      </c>
    </row>
    <row r="95" spans="2:11" x14ac:dyDescent="0.25">
      <c r="B95" t="s">
        <v>145</v>
      </c>
      <c r="C95" t="s">
        <v>420</v>
      </c>
      <c r="D95" t="s">
        <v>477</v>
      </c>
      <c r="H95" t="s">
        <v>253</v>
      </c>
      <c r="I95">
        <v>80557</v>
      </c>
      <c r="K95">
        <v>80557</v>
      </c>
    </row>
    <row r="96" spans="2:11" x14ac:dyDescent="0.25">
      <c r="B96" t="s">
        <v>145</v>
      </c>
      <c r="C96" t="s">
        <v>420</v>
      </c>
      <c r="D96" t="s">
        <v>477</v>
      </c>
      <c r="H96" t="s">
        <v>255</v>
      </c>
      <c r="I96">
        <v>27947</v>
      </c>
      <c r="K96">
        <v>27947</v>
      </c>
    </row>
    <row r="98" spans="3:11" x14ac:dyDescent="0.25">
      <c r="I98" t="s">
        <v>185</v>
      </c>
      <c r="J98" t="s">
        <v>185</v>
      </c>
      <c r="K98" t="s">
        <v>185</v>
      </c>
    </row>
    <row r="99" spans="3:11" x14ac:dyDescent="0.25">
      <c r="C99" t="s">
        <v>420</v>
      </c>
      <c r="I99">
        <v>543522</v>
      </c>
      <c r="J99">
        <v>-32912</v>
      </c>
      <c r="K99">
        <v>510610</v>
      </c>
    </row>
  </sheetData>
  <mergeCells count="4">
    <mergeCell ref="A2:M2"/>
    <mergeCell ref="A3:M3"/>
    <mergeCell ref="A5:M5"/>
    <mergeCell ref="A6:M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25.2851562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7.7109375" bestFit="1" customWidth="1"/>
    <col min="15" max="15" width="14.85546875" bestFit="1" customWidth="1"/>
    <col min="16" max="16" width="33" bestFit="1" customWidth="1"/>
    <col min="17" max="17" width="33.28515625" bestFit="1" customWidth="1"/>
  </cols>
  <sheetData>
    <row r="1" spans="1:17" ht="23.25" x14ac:dyDescent="0.35">
      <c r="A1" s="86" t="s">
        <v>549</v>
      </c>
    </row>
    <row r="2" spans="1:17" ht="23.25" x14ac:dyDescent="0.35">
      <c r="A2" s="118" t="s">
        <v>198</v>
      </c>
      <c r="B2" s="118"/>
      <c r="C2" s="118"/>
      <c r="D2" s="118"/>
      <c r="E2" s="118"/>
      <c r="F2" s="118"/>
      <c r="G2" s="118"/>
      <c r="H2" s="118"/>
      <c r="I2" s="118"/>
      <c r="J2" s="118"/>
      <c r="K2" s="118"/>
      <c r="L2" s="118"/>
      <c r="M2" s="118"/>
      <c r="N2" s="118"/>
      <c r="O2" s="118"/>
    </row>
    <row r="3" spans="1:17" ht="23.25" x14ac:dyDescent="0.35">
      <c r="A3" s="118" t="s">
        <v>614</v>
      </c>
      <c r="B3" s="118"/>
      <c r="C3" s="118"/>
      <c r="D3" s="118"/>
      <c r="E3" s="118"/>
      <c r="F3" s="118"/>
      <c r="G3" s="118"/>
      <c r="H3" s="118"/>
      <c r="I3" s="118"/>
      <c r="J3" s="118"/>
      <c r="K3" s="118"/>
      <c r="L3" s="118"/>
      <c r="M3" s="118"/>
      <c r="N3" s="118"/>
      <c r="O3" s="118"/>
    </row>
    <row r="5" spans="1:17" ht="23.25" x14ac:dyDescent="0.35">
      <c r="A5" s="118" t="s">
        <v>550</v>
      </c>
      <c r="B5" s="118"/>
      <c r="C5" s="118"/>
      <c r="D5" s="118"/>
      <c r="E5" s="118"/>
      <c r="F5" s="118"/>
      <c r="G5" s="118"/>
      <c r="H5" s="118"/>
      <c r="I5" s="118"/>
      <c r="J5" s="118"/>
      <c r="K5" s="118"/>
      <c r="L5" s="118"/>
      <c r="M5" s="118"/>
      <c r="N5" s="118"/>
      <c r="O5" s="118"/>
    </row>
    <row r="6" spans="1:17" ht="23.25" x14ac:dyDescent="0.35">
      <c r="A6" s="118" t="s">
        <v>615</v>
      </c>
      <c r="B6" s="118"/>
      <c r="C6" s="118"/>
      <c r="D6" s="118"/>
      <c r="E6" s="118"/>
      <c r="F6" s="118"/>
      <c r="G6" s="118"/>
      <c r="H6" s="118"/>
      <c r="I6" s="118"/>
      <c r="J6" s="118"/>
      <c r="K6" s="118"/>
      <c r="L6" s="118"/>
      <c r="M6" s="118"/>
      <c r="N6" s="118"/>
      <c r="O6" s="118"/>
    </row>
    <row r="9" spans="1:17" x14ac:dyDescent="0.25">
      <c r="B9" t="s">
        <v>471</v>
      </c>
      <c r="C9" t="s">
        <v>472</v>
      </c>
      <c r="D9" t="s">
        <v>608</v>
      </c>
      <c r="E9" t="s">
        <v>609</v>
      </c>
      <c r="F9" t="s">
        <v>610</v>
      </c>
      <c r="G9" t="s">
        <v>611</v>
      </c>
      <c r="H9" t="s">
        <v>612</v>
      </c>
      <c r="I9" t="s">
        <v>605</v>
      </c>
      <c r="J9" t="s">
        <v>606</v>
      </c>
      <c r="K9" t="s">
        <v>607</v>
      </c>
      <c r="L9" t="s">
        <v>613</v>
      </c>
      <c r="M9" t="s">
        <v>478</v>
      </c>
      <c r="N9" t="s">
        <v>659</v>
      </c>
      <c r="O9" t="s">
        <v>660</v>
      </c>
      <c r="P9" t="s">
        <v>661</v>
      </c>
      <c r="Q9" t="s">
        <v>662</v>
      </c>
    </row>
    <row r="10" spans="1:17" x14ac:dyDescent="0.25">
      <c r="B10" t="s">
        <v>147</v>
      </c>
      <c r="C10" t="s">
        <v>477</v>
      </c>
      <c r="F10">
        <v>8110</v>
      </c>
      <c r="G10" t="s">
        <v>212</v>
      </c>
      <c r="I10">
        <v>23280</v>
      </c>
      <c r="K10">
        <v>23280</v>
      </c>
    </row>
    <row r="11" spans="1:17" x14ac:dyDescent="0.25">
      <c r="B11" t="s">
        <v>147</v>
      </c>
      <c r="C11" t="s">
        <v>477</v>
      </c>
      <c r="F11">
        <v>8114</v>
      </c>
      <c r="G11" t="s">
        <v>279</v>
      </c>
      <c r="I11">
        <v>122959</v>
      </c>
      <c r="K11">
        <v>122959</v>
      </c>
    </row>
    <row r="12" spans="1:17" x14ac:dyDescent="0.25">
      <c r="B12" t="s">
        <v>147</v>
      </c>
      <c r="C12" t="s">
        <v>477</v>
      </c>
      <c r="F12">
        <v>8115</v>
      </c>
      <c r="G12" t="s">
        <v>271</v>
      </c>
      <c r="I12">
        <v>2946</v>
      </c>
      <c r="K12">
        <v>2946</v>
      </c>
    </row>
    <row r="13" spans="1:17" x14ac:dyDescent="0.25">
      <c r="B13" t="s">
        <v>147</v>
      </c>
      <c r="C13" t="s">
        <v>477</v>
      </c>
      <c r="F13">
        <v>8116</v>
      </c>
      <c r="G13" t="s">
        <v>280</v>
      </c>
      <c r="I13">
        <v>1761</v>
      </c>
      <c r="K13">
        <v>1761</v>
      </c>
    </row>
    <row r="14" spans="1:17" x14ac:dyDescent="0.25">
      <c r="B14" t="s">
        <v>147</v>
      </c>
      <c r="C14" t="s">
        <v>477</v>
      </c>
      <c r="F14">
        <v>8120</v>
      </c>
      <c r="G14" t="s">
        <v>281</v>
      </c>
      <c r="I14">
        <v>39</v>
      </c>
      <c r="K14">
        <v>39</v>
      </c>
    </row>
    <row r="15" spans="1:17" x14ac:dyDescent="0.25">
      <c r="B15" t="s">
        <v>147</v>
      </c>
      <c r="C15" t="s">
        <v>477</v>
      </c>
      <c r="F15">
        <v>8125</v>
      </c>
      <c r="G15" t="s">
        <v>272</v>
      </c>
      <c r="I15">
        <v>25417</v>
      </c>
      <c r="K15">
        <v>25417</v>
      </c>
    </row>
    <row r="16" spans="1:17" x14ac:dyDescent="0.25">
      <c r="B16" t="s">
        <v>147</v>
      </c>
      <c r="C16" t="s">
        <v>477</v>
      </c>
      <c r="F16">
        <v>8135</v>
      </c>
      <c r="G16" t="s">
        <v>273</v>
      </c>
      <c r="I16">
        <v>1681</v>
      </c>
      <c r="K16">
        <v>1681</v>
      </c>
    </row>
    <row r="18" spans="2:17" x14ac:dyDescent="0.25">
      <c r="G18" t="s">
        <v>663</v>
      </c>
      <c r="I18">
        <v>178083</v>
      </c>
      <c r="K18">
        <v>178083</v>
      </c>
    </row>
    <row r="20" spans="2:17" x14ac:dyDescent="0.25">
      <c r="B20" t="s">
        <v>147</v>
      </c>
      <c r="C20" t="s">
        <v>477</v>
      </c>
      <c r="E20" t="s">
        <v>297</v>
      </c>
      <c r="G20" t="s">
        <v>303</v>
      </c>
      <c r="N20">
        <v>2902</v>
      </c>
      <c r="O20">
        <v>0.15693272766601801</v>
      </c>
      <c r="P20">
        <v>27947</v>
      </c>
      <c r="Q20">
        <v>27947</v>
      </c>
    </row>
    <row r="21" spans="2:17" x14ac:dyDescent="0.25">
      <c r="B21" t="s">
        <v>147</v>
      </c>
      <c r="C21" t="s">
        <v>477</v>
      </c>
      <c r="E21" t="s">
        <v>297</v>
      </c>
      <c r="G21" t="s">
        <v>301</v>
      </c>
      <c r="N21">
        <v>8365</v>
      </c>
      <c r="O21">
        <v>0.452357776335713</v>
      </c>
      <c r="P21">
        <v>80557</v>
      </c>
      <c r="Q21">
        <v>80557</v>
      </c>
    </row>
    <row r="22" spans="2:17" x14ac:dyDescent="0.25">
      <c r="B22" t="s">
        <v>147</v>
      </c>
      <c r="C22" t="s">
        <v>477</v>
      </c>
      <c r="E22" t="s">
        <v>297</v>
      </c>
      <c r="G22" t="s">
        <v>302</v>
      </c>
      <c r="N22">
        <v>4821</v>
      </c>
      <c r="O22">
        <v>0.26070733290071402</v>
      </c>
      <c r="P22">
        <v>46428</v>
      </c>
      <c r="Q22">
        <v>46428</v>
      </c>
    </row>
    <row r="23" spans="2:17" x14ac:dyDescent="0.25">
      <c r="B23" t="s">
        <v>147</v>
      </c>
      <c r="C23" t="s">
        <v>477</v>
      </c>
      <c r="E23" t="s">
        <v>297</v>
      </c>
      <c r="G23" t="s">
        <v>300</v>
      </c>
      <c r="N23">
        <v>1225</v>
      </c>
      <c r="O23">
        <v>6.6244862643305202E-2</v>
      </c>
      <c r="P23">
        <v>11797</v>
      </c>
      <c r="Q23">
        <v>11797</v>
      </c>
    </row>
    <row r="24" spans="2:17" x14ac:dyDescent="0.25">
      <c r="B24" t="s">
        <v>147</v>
      </c>
      <c r="C24" t="s">
        <v>477</v>
      </c>
      <c r="E24" t="s">
        <v>297</v>
      </c>
      <c r="G24" t="s">
        <v>298</v>
      </c>
      <c r="N24">
        <v>528</v>
      </c>
      <c r="O24">
        <v>2.8552887735236902E-2</v>
      </c>
      <c r="P24">
        <v>5085</v>
      </c>
      <c r="Q24">
        <v>5085</v>
      </c>
    </row>
    <row r="25" spans="2:17" x14ac:dyDescent="0.25">
      <c r="B25" t="s">
        <v>147</v>
      </c>
      <c r="C25" t="s">
        <v>477</v>
      </c>
      <c r="E25" t="s">
        <v>297</v>
      </c>
      <c r="G25" t="s">
        <v>299</v>
      </c>
      <c r="N25">
        <v>651</v>
      </c>
      <c r="O25">
        <v>3.5204412719013603E-2</v>
      </c>
      <c r="P25">
        <v>6269</v>
      </c>
      <c r="Q25">
        <v>6269</v>
      </c>
    </row>
    <row r="26" spans="2:17" x14ac:dyDescent="0.25">
      <c r="C26" t="s">
        <v>477</v>
      </c>
      <c r="G26" t="s">
        <v>470</v>
      </c>
      <c r="N26">
        <v>18492</v>
      </c>
      <c r="P26">
        <v>178083</v>
      </c>
      <c r="Q26">
        <v>178083</v>
      </c>
    </row>
  </sheetData>
  <mergeCells count="4">
    <mergeCell ref="A2:O2"/>
    <mergeCell ref="A3:O3"/>
    <mergeCell ref="A5:O5"/>
    <mergeCell ref="A6:O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30"/>
  <sheetViews>
    <sheetView showGridLines="0" workbookViewId="0"/>
  </sheetViews>
  <sheetFormatPr defaultRowHeight="15" x14ac:dyDescent="0.25"/>
  <cols>
    <col min="1" max="1" width="2.85546875" customWidth="1"/>
    <col min="2" max="2" width="13.140625" bestFit="1" customWidth="1"/>
    <col min="3" max="3" width="21.7109375" bestFit="1" customWidth="1"/>
    <col min="4" max="4" width="13" bestFit="1" customWidth="1"/>
    <col min="5" max="5" width="21.42578125" bestFit="1" customWidth="1"/>
    <col min="6" max="6" width="20.7109375" bestFit="1" customWidth="1"/>
    <col min="7" max="7" width="15.5703125" bestFit="1" customWidth="1"/>
    <col min="8" max="8" width="14.7109375" bestFit="1" customWidth="1"/>
    <col min="9" max="9" width="16.42578125" bestFit="1" customWidth="1"/>
    <col min="10" max="10" width="18" bestFit="1" customWidth="1"/>
    <col min="11" max="11" width="21.28515625" bestFit="1" customWidth="1"/>
    <col min="12" max="12" width="14" bestFit="1" customWidth="1"/>
  </cols>
  <sheetData>
    <row r="1" spans="1:12" ht="23.25" x14ac:dyDescent="0.35">
      <c r="A1" s="86" t="s">
        <v>551</v>
      </c>
      <c r="C1" s="7"/>
      <c r="D1" s="7"/>
      <c r="E1" s="7"/>
      <c r="F1" s="7"/>
      <c r="G1" s="7"/>
    </row>
    <row r="2" spans="1:12" ht="23.25" x14ac:dyDescent="0.35">
      <c r="A2" s="118" t="str">
        <f>A!A2</f>
        <v>ICE Demo Company</v>
      </c>
      <c r="B2" s="118"/>
      <c r="C2" s="118"/>
      <c r="D2" s="118"/>
      <c r="E2" s="118"/>
      <c r="F2" s="118"/>
      <c r="G2" s="118"/>
      <c r="H2" s="118"/>
      <c r="I2" s="118"/>
      <c r="J2" s="118"/>
      <c r="K2" s="118"/>
      <c r="L2" s="118"/>
    </row>
    <row r="3" spans="1:12" ht="23.25" x14ac:dyDescent="0.35">
      <c r="A3" s="118" t="str">
        <f>A!A3</f>
        <v>8725 John J. Kingman Road, Fort Belvoir, Virginia, 22060</v>
      </c>
      <c r="B3" s="118"/>
      <c r="C3" s="118"/>
      <c r="D3" s="118"/>
      <c r="E3" s="118"/>
      <c r="F3" s="118"/>
      <c r="G3" s="118"/>
      <c r="H3" s="118"/>
      <c r="I3" s="118"/>
      <c r="J3" s="118"/>
      <c r="K3" s="118"/>
      <c r="L3" s="118"/>
    </row>
    <row r="4" spans="1:12" x14ac:dyDescent="0.25">
      <c r="C4" s="7"/>
      <c r="D4" s="7"/>
      <c r="E4" s="7"/>
      <c r="F4" s="7"/>
      <c r="G4" s="7"/>
    </row>
    <row r="5" spans="1:12" ht="23.25" x14ac:dyDescent="0.35">
      <c r="A5" s="118" t="s">
        <v>552</v>
      </c>
      <c r="B5" s="118"/>
      <c r="C5" s="118"/>
      <c r="D5" s="118"/>
      <c r="E5" s="118"/>
      <c r="F5" s="118"/>
      <c r="G5" s="118"/>
      <c r="H5" s="118"/>
      <c r="I5" s="118"/>
      <c r="J5" s="118"/>
      <c r="K5" s="118"/>
      <c r="L5" s="118"/>
    </row>
    <row r="6" spans="1:12" ht="23.25" x14ac:dyDescent="0.35">
      <c r="A6" s="118" t="str">
        <f>A!A6</f>
        <v>Fiscal Year End - 03/31/2024</v>
      </c>
      <c r="B6" s="118"/>
      <c r="C6" s="118"/>
      <c r="D6" s="118"/>
      <c r="E6" s="118"/>
      <c r="F6" s="118"/>
      <c r="G6" s="118"/>
      <c r="H6" s="118"/>
      <c r="I6" s="118"/>
      <c r="J6" s="118"/>
      <c r="K6" s="118"/>
      <c r="L6" s="118"/>
    </row>
    <row r="9" spans="1:12" x14ac:dyDescent="0.25">
      <c r="B9" t="s">
        <v>471</v>
      </c>
      <c r="C9" t="s">
        <v>472</v>
      </c>
      <c r="D9" t="s">
        <v>609</v>
      </c>
      <c r="E9" t="s">
        <v>610</v>
      </c>
      <c r="F9" t="s">
        <v>611</v>
      </c>
      <c r="G9" t="s">
        <v>612</v>
      </c>
      <c r="H9" t="s">
        <v>605</v>
      </c>
      <c r="I9" t="s">
        <v>606</v>
      </c>
      <c r="J9" t="s">
        <v>607</v>
      </c>
      <c r="K9" t="s">
        <v>613</v>
      </c>
      <c r="L9" t="s">
        <v>478</v>
      </c>
    </row>
    <row r="10" spans="1:12" x14ac:dyDescent="0.25">
      <c r="B10" t="s">
        <v>145</v>
      </c>
      <c r="C10" t="s">
        <v>420</v>
      </c>
      <c r="D10" t="s">
        <v>282</v>
      </c>
      <c r="F10" t="s">
        <v>283</v>
      </c>
      <c r="H10">
        <v>633012</v>
      </c>
      <c r="J10">
        <v>633012</v>
      </c>
    </row>
    <row r="11" spans="1:12" x14ac:dyDescent="0.25">
      <c r="B11" t="s">
        <v>145</v>
      </c>
      <c r="C11" t="s">
        <v>420</v>
      </c>
      <c r="D11" t="s">
        <v>282</v>
      </c>
      <c r="F11" t="s">
        <v>296</v>
      </c>
      <c r="H11">
        <v>9525</v>
      </c>
      <c r="J11">
        <v>9525</v>
      </c>
    </row>
    <row r="12" spans="1:12" x14ac:dyDescent="0.25">
      <c r="B12" t="s">
        <v>145</v>
      </c>
      <c r="C12" t="s">
        <v>420</v>
      </c>
      <c r="D12" t="s">
        <v>282</v>
      </c>
      <c r="F12" t="s">
        <v>295</v>
      </c>
      <c r="H12">
        <v>14287</v>
      </c>
      <c r="J12">
        <v>14287</v>
      </c>
    </row>
    <row r="13" spans="1:12" x14ac:dyDescent="0.25">
      <c r="B13" t="s">
        <v>146</v>
      </c>
      <c r="C13" t="s">
        <v>468</v>
      </c>
      <c r="D13" t="s">
        <v>293</v>
      </c>
      <c r="F13" t="s">
        <v>294</v>
      </c>
      <c r="H13">
        <v>-7882</v>
      </c>
      <c r="J13">
        <v>-7882</v>
      </c>
    </row>
    <row r="14" spans="1:12" x14ac:dyDescent="0.25">
      <c r="B14" t="s">
        <v>146</v>
      </c>
      <c r="C14" t="s">
        <v>468</v>
      </c>
      <c r="D14" t="s">
        <v>291</v>
      </c>
      <c r="F14" t="s">
        <v>292</v>
      </c>
      <c r="H14">
        <v>-11822</v>
      </c>
      <c r="J14">
        <v>-11822</v>
      </c>
    </row>
    <row r="15" spans="1:12" x14ac:dyDescent="0.25">
      <c r="B15" t="s">
        <v>146</v>
      </c>
      <c r="C15" t="s">
        <v>468</v>
      </c>
      <c r="D15" t="s">
        <v>282</v>
      </c>
      <c r="F15" t="s">
        <v>283</v>
      </c>
      <c r="H15">
        <v>633012</v>
      </c>
      <c r="J15">
        <v>633012</v>
      </c>
    </row>
    <row r="16" spans="1:12" x14ac:dyDescent="0.25">
      <c r="B16" t="s">
        <v>146</v>
      </c>
      <c r="C16" t="s">
        <v>468</v>
      </c>
      <c r="D16" t="s">
        <v>288</v>
      </c>
      <c r="F16" t="s">
        <v>288</v>
      </c>
      <c r="H16">
        <v>944841</v>
      </c>
      <c r="J16">
        <v>944841</v>
      </c>
    </row>
    <row r="17" spans="2:10" x14ac:dyDescent="0.25">
      <c r="B17" t="s">
        <v>146</v>
      </c>
      <c r="C17" t="s">
        <v>468</v>
      </c>
      <c r="D17" t="s">
        <v>165</v>
      </c>
      <c r="F17" t="s">
        <v>287</v>
      </c>
      <c r="H17">
        <v>172105</v>
      </c>
      <c r="J17">
        <v>172105</v>
      </c>
    </row>
    <row r="18" spans="2:10" x14ac:dyDescent="0.25">
      <c r="B18" t="s">
        <v>146</v>
      </c>
      <c r="C18" t="s">
        <v>468</v>
      </c>
      <c r="D18" t="s">
        <v>285</v>
      </c>
      <c r="F18" t="s">
        <v>286</v>
      </c>
      <c r="H18">
        <v>842981</v>
      </c>
      <c r="J18">
        <v>842981</v>
      </c>
    </row>
    <row r="19" spans="2:10" x14ac:dyDescent="0.25">
      <c r="B19" t="s">
        <v>146</v>
      </c>
      <c r="C19" t="s">
        <v>468</v>
      </c>
      <c r="D19" t="s">
        <v>220</v>
      </c>
      <c r="F19" t="s">
        <v>284</v>
      </c>
      <c r="H19">
        <v>34563</v>
      </c>
      <c r="J19">
        <v>34563</v>
      </c>
    </row>
    <row r="20" spans="2:10" x14ac:dyDescent="0.25">
      <c r="B20" t="s">
        <v>146</v>
      </c>
      <c r="C20" t="s">
        <v>468</v>
      </c>
      <c r="D20" t="s">
        <v>289</v>
      </c>
      <c r="F20" t="s">
        <v>290</v>
      </c>
      <c r="H20">
        <v>543522</v>
      </c>
      <c r="J20">
        <v>543522</v>
      </c>
    </row>
    <row r="21" spans="2:10" x14ac:dyDescent="0.25">
      <c r="B21" t="s">
        <v>147</v>
      </c>
      <c r="C21" t="s">
        <v>477</v>
      </c>
      <c r="D21" t="s">
        <v>297</v>
      </c>
      <c r="F21" t="s">
        <v>302</v>
      </c>
      <c r="H21">
        <v>4821</v>
      </c>
      <c r="J21">
        <v>4821</v>
      </c>
    </row>
    <row r="22" spans="2:10" x14ac:dyDescent="0.25">
      <c r="B22" t="s">
        <v>147</v>
      </c>
      <c r="C22" t="s">
        <v>477</v>
      </c>
      <c r="D22" t="s">
        <v>297</v>
      </c>
      <c r="F22" t="s">
        <v>298</v>
      </c>
      <c r="H22">
        <v>528</v>
      </c>
      <c r="J22">
        <v>528</v>
      </c>
    </row>
    <row r="23" spans="2:10" x14ac:dyDescent="0.25">
      <c r="B23" t="s">
        <v>147</v>
      </c>
      <c r="C23" t="s">
        <v>477</v>
      </c>
      <c r="D23" t="s">
        <v>297</v>
      </c>
      <c r="F23" t="s">
        <v>299</v>
      </c>
      <c r="H23">
        <v>651</v>
      </c>
      <c r="J23">
        <v>651</v>
      </c>
    </row>
    <row r="24" spans="2:10" x14ac:dyDescent="0.25">
      <c r="B24" t="s">
        <v>147</v>
      </c>
      <c r="C24" t="s">
        <v>477</v>
      </c>
      <c r="D24" t="s">
        <v>297</v>
      </c>
      <c r="F24" t="s">
        <v>300</v>
      </c>
      <c r="H24">
        <v>1225</v>
      </c>
      <c r="J24">
        <v>1225</v>
      </c>
    </row>
    <row r="25" spans="2:10" x14ac:dyDescent="0.25">
      <c r="B25" t="s">
        <v>147</v>
      </c>
      <c r="C25" t="s">
        <v>477</v>
      </c>
      <c r="D25" t="s">
        <v>297</v>
      </c>
      <c r="F25" t="s">
        <v>301</v>
      </c>
      <c r="H25">
        <v>8365</v>
      </c>
      <c r="J25">
        <v>8365</v>
      </c>
    </row>
    <row r="26" spans="2:10" x14ac:dyDescent="0.25">
      <c r="B26" t="s">
        <v>147</v>
      </c>
      <c r="C26" t="s">
        <v>477</v>
      </c>
      <c r="D26" t="s">
        <v>297</v>
      </c>
      <c r="F26" t="s">
        <v>303</v>
      </c>
      <c r="H26">
        <v>2902</v>
      </c>
      <c r="J26">
        <v>2902</v>
      </c>
    </row>
    <row r="28" spans="2:10" x14ac:dyDescent="0.25">
      <c r="B28" t="s">
        <v>145</v>
      </c>
      <c r="C28" t="s">
        <v>420</v>
      </c>
      <c r="F28" t="s">
        <v>185</v>
      </c>
      <c r="H28">
        <v>656824</v>
      </c>
      <c r="J28">
        <v>656824</v>
      </c>
    </row>
    <row r="29" spans="2:10" x14ac:dyDescent="0.25">
      <c r="B29" t="s">
        <v>146</v>
      </c>
      <c r="C29" t="s">
        <v>468</v>
      </c>
      <c r="F29" t="s">
        <v>185</v>
      </c>
      <c r="H29">
        <v>3151320</v>
      </c>
      <c r="J29">
        <v>3151320</v>
      </c>
    </row>
    <row r="30" spans="2:10" x14ac:dyDescent="0.25">
      <c r="B30" t="s">
        <v>147</v>
      </c>
      <c r="C30" t="s">
        <v>477</v>
      </c>
      <c r="F30" t="s">
        <v>185</v>
      </c>
      <c r="H30">
        <v>18492</v>
      </c>
      <c r="J30">
        <v>18492</v>
      </c>
    </row>
  </sheetData>
  <mergeCells count="4">
    <mergeCell ref="A2:L2"/>
    <mergeCell ref="A3:L3"/>
    <mergeCell ref="A5:L5"/>
    <mergeCell ref="A6:L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I21"/>
  <sheetViews>
    <sheetView showGridLines="0" workbookViewId="0"/>
  </sheetViews>
  <sheetFormatPr defaultRowHeight="15" x14ac:dyDescent="0.25"/>
  <cols>
    <col min="2" max="2" width="28.28515625" bestFit="1" customWidth="1"/>
    <col min="3" max="3" width="38.5703125" bestFit="1" customWidth="1"/>
    <col min="4" max="4" width="35.7109375" bestFit="1" customWidth="1"/>
    <col min="5" max="5" width="28" bestFit="1" customWidth="1"/>
    <col min="6" max="6" width="22.140625" bestFit="1" customWidth="1"/>
    <col min="7" max="7" width="32.28515625" bestFit="1" customWidth="1"/>
    <col min="8" max="8" width="26.5703125" bestFit="1" customWidth="1"/>
    <col min="9" max="9" width="29.85546875" bestFit="1" customWidth="1"/>
    <col min="10" max="10" width="26.5703125" bestFit="1" customWidth="1"/>
    <col min="11" max="11" width="29.85546875" bestFit="1" customWidth="1"/>
  </cols>
  <sheetData>
    <row r="1" spans="1:9" ht="23.25" x14ac:dyDescent="0.35">
      <c r="A1" s="86" t="s">
        <v>553</v>
      </c>
      <c r="B1" s="86"/>
      <c r="C1" s="86"/>
    </row>
    <row r="2" spans="1:9" ht="23.25" x14ac:dyDescent="0.35">
      <c r="A2" s="118" t="str">
        <f>A!A2</f>
        <v>ICE Demo Company</v>
      </c>
      <c r="B2" s="118"/>
      <c r="C2" s="118"/>
      <c r="D2" s="118"/>
      <c r="E2" s="118"/>
      <c r="F2" s="118"/>
      <c r="G2" s="118"/>
      <c r="H2" s="118"/>
      <c r="I2" s="118"/>
    </row>
    <row r="3" spans="1:9" ht="23.25" x14ac:dyDescent="0.35">
      <c r="A3" s="118" t="str">
        <f>A!A3</f>
        <v>8725 John J. Kingman Road, Fort Belvoir, Virginia, 22060</v>
      </c>
      <c r="B3" s="118"/>
      <c r="C3" s="118"/>
      <c r="D3" s="118"/>
      <c r="E3" s="118"/>
      <c r="F3" s="118"/>
      <c r="G3" s="118"/>
      <c r="H3" s="118"/>
      <c r="I3" s="118"/>
    </row>
    <row r="5" spans="1:9" ht="23.25" x14ac:dyDescent="0.35">
      <c r="A5" s="118" t="s">
        <v>554</v>
      </c>
      <c r="B5" s="118"/>
      <c r="C5" s="118"/>
      <c r="D5" s="118"/>
      <c r="E5" s="118"/>
      <c r="F5" s="118"/>
      <c r="G5" s="118"/>
      <c r="H5" s="118"/>
      <c r="I5" s="118"/>
    </row>
    <row r="6" spans="1:9" ht="23.25" x14ac:dyDescent="0.35">
      <c r="A6" s="118" t="str">
        <f>A!A6</f>
        <v>Fiscal Year End - 03/31/2024</v>
      </c>
      <c r="B6" s="118"/>
      <c r="C6" s="118"/>
      <c r="D6" s="118"/>
      <c r="E6" s="118"/>
      <c r="F6" s="118"/>
      <c r="G6" s="118"/>
      <c r="H6" s="118"/>
      <c r="I6" s="118"/>
    </row>
    <row r="9" spans="1:9" x14ac:dyDescent="0.25">
      <c r="B9" t="s">
        <v>451</v>
      </c>
      <c r="C9" t="s">
        <v>452</v>
      </c>
      <c r="D9" t="s">
        <v>453</v>
      </c>
      <c r="E9" t="s">
        <v>454</v>
      </c>
      <c r="F9" t="s">
        <v>455</v>
      </c>
      <c r="G9" t="s">
        <v>456</v>
      </c>
      <c r="H9" t="s">
        <v>457</v>
      </c>
      <c r="I9" t="s">
        <v>458</v>
      </c>
    </row>
    <row r="10" spans="1:9" x14ac:dyDescent="0.25">
      <c r="B10" t="s">
        <v>459</v>
      </c>
      <c r="C10" t="s">
        <v>460</v>
      </c>
      <c r="D10">
        <v>69760</v>
      </c>
    </row>
    <row r="11" spans="1:9" x14ac:dyDescent="0.25">
      <c r="B11" t="s">
        <v>459</v>
      </c>
      <c r="C11" t="s">
        <v>461</v>
      </c>
      <c r="D11">
        <v>162290</v>
      </c>
    </row>
    <row r="12" spans="1:9" x14ac:dyDescent="0.25">
      <c r="B12" t="s">
        <v>459</v>
      </c>
      <c r="C12" t="s">
        <v>185</v>
      </c>
      <c r="D12">
        <v>232050</v>
      </c>
    </row>
    <row r="13" spans="1:9" x14ac:dyDescent="0.25">
      <c r="B13" t="s">
        <v>459</v>
      </c>
      <c r="C13" t="s">
        <v>462</v>
      </c>
      <c r="D13">
        <v>193289</v>
      </c>
    </row>
    <row r="14" spans="1:9" x14ac:dyDescent="0.25">
      <c r="B14" t="s">
        <v>459</v>
      </c>
      <c r="C14" t="s">
        <v>463</v>
      </c>
      <c r="D14">
        <v>38761</v>
      </c>
    </row>
    <row r="15" spans="1:9" x14ac:dyDescent="0.25">
      <c r="B15" t="s">
        <v>464</v>
      </c>
      <c r="C15" t="s">
        <v>420</v>
      </c>
      <c r="D15">
        <v>30345</v>
      </c>
      <c r="E15">
        <v>168161</v>
      </c>
      <c r="F15">
        <v>198506</v>
      </c>
      <c r="G15">
        <v>10235</v>
      </c>
      <c r="H15">
        <v>656824</v>
      </c>
      <c r="I15">
        <v>1.558E-2</v>
      </c>
    </row>
    <row r="16" spans="1:9" x14ac:dyDescent="0.25">
      <c r="B16" t="s">
        <v>464</v>
      </c>
      <c r="C16" t="s">
        <v>465</v>
      </c>
      <c r="G16">
        <v>-371</v>
      </c>
      <c r="H16">
        <v>-23812</v>
      </c>
      <c r="I16">
        <v>1.558E-2</v>
      </c>
    </row>
    <row r="17" spans="2:9" x14ac:dyDescent="0.25">
      <c r="B17" t="s">
        <v>464</v>
      </c>
      <c r="C17" t="s">
        <v>466</v>
      </c>
      <c r="G17">
        <v>9864</v>
      </c>
    </row>
    <row r="18" spans="2:9" x14ac:dyDescent="0.25">
      <c r="B18" t="s">
        <v>467</v>
      </c>
      <c r="C18" t="s">
        <v>468</v>
      </c>
      <c r="D18">
        <v>8416</v>
      </c>
      <c r="E18">
        <v>25128</v>
      </c>
      <c r="F18">
        <v>33544</v>
      </c>
      <c r="G18">
        <v>1730</v>
      </c>
      <c r="H18">
        <v>3151320</v>
      </c>
    </row>
    <row r="19" spans="2:9" x14ac:dyDescent="0.25">
      <c r="B19" t="s">
        <v>467</v>
      </c>
      <c r="C19" t="s">
        <v>469</v>
      </c>
      <c r="G19">
        <v>371</v>
      </c>
    </row>
    <row r="20" spans="2:9" x14ac:dyDescent="0.25">
      <c r="B20" t="s">
        <v>467</v>
      </c>
      <c r="C20" t="s">
        <v>466</v>
      </c>
      <c r="G20">
        <v>2101</v>
      </c>
      <c r="H20">
        <v>3151320</v>
      </c>
      <c r="I20">
        <v>6.7000000000000002E-4</v>
      </c>
    </row>
    <row r="21" spans="2:9" x14ac:dyDescent="0.25">
      <c r="B21" t="s">
        <v>185</v>
      </c>
      <c r="C21" t="s">
        <v>470</v>
      </c>
      <c r="D21">
        <v>38761</v>
      </c>
      <c r="E21">
        <v>193289</v>
      </c>
      <c r="F21">
        <v>232050</v>
      </c>
      <c r="G21">
        <v>11965</v>
      </c>
    </row>
  </sheetData>
  <mergeCells count="4">
    <mergeCell ref="A2:I2"/>
    <mergeCell ref="A3:I3"/>
    <mergeCell ref="A5:I5"/>
    <mergeCell ref="A6:I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5"/>
  <sheetViews>
    <sheetView showGridLines="0" workbookViewId="0"/>
  </sheetViews>
  <sheetFormatPr defaultRowHeight="15" x14ac:dyDescent="0.25"/>
  <cols>
    <col min="1" max="1" width="3" customWidth="1"/>
    <col min="2" max="2" width="16.28515625" bestFit="1" customWidth="1"/>
    <col min="3" max="5" width="7.28515625" bestFit="1" customWidth="1"/>
    <col min="6" max="6" width="13" bestFit="1" customWidth="1"/>
    <col min="7" max="7" width="24.28515625" bestFit="1" customWidth="1"/>
    <col min="8" max="8" width="14.85546875" bestFit="1" customWidth="1"/>
    <col min="9" max="9" width="17.85546875" bestFit="1" customWidth="1"/>
    <col min="10" max="10" width="22.140625" bestFit="1" customWidth="1"/>
    <col min="11" max="11" width="33.42578125" bestFit="1" customWidth="1"/>
    <col min="12" max="12" width="12.7109375" bestFit="1" customWidth="1"/>
    <col min="13" max="13" width="9.7109375" bestFit="1" customWidth="1"/>
    <col min="14" max="14" width="13.85546875" bestFit="1" customWidth="1"/>
    <col min="15" max="15" width="14" bestFit="1" customWidth="1"/>
    <col min="16" max="16" width="13.85546875" bestFit="1" customWidth="1"/>
    <col min="17" max="17" width="14" bestFit="1" customWidth="1"/>
  </cols>
  <sheetData>
    <row r="1" spans="1:15" ht="23.25" x14ac:dyDescent="0.35">
      <c r="A1" s="91" t="s">
        <v>595</v>
      </c>
    </row>
    <row r="2" spans="1:15" ht="23.25" x14ac:dyDescent="0.35">
      <c r="A2" s="118" t="str">
        <f>A!A2</f>
        <v>ICE Demo Company</v>
      </c>
      <c r="B2" s="118"/>
      <c r="C2" s="118"/>
      <c r="D2" s="118"/>
      <c r="E2" s="118"/>
      <c r="F2" s="118"/>
      <c r="G2" s="118"/>
      <c r="H2" s="118"/>
      <c r="I2" s="118"/>
      <c r="J2" s="118"/>
      <c r="K2" s="118"/>
      <c r="L2" s="118"/>
      <c r="M2" s="118"/>
      <c r="N2" s="114"/>
      <c r="O2" s="114"/>
    </row>
    <row r="3" spans="1:15" ht="23.25" x14ac:dyDescent="0.35">
      <c r="A3" s="118" t="str">
        <f>A!A3</f>
        <v>8725 John J. Kingman Road, Fort Belvoir, Virginia, 22060</v>
      </c>
      <c r="B3" s="118"/>
      <c r="C3" s="118"/>
      <c r="D3" s="118"/>
      <c r="E3" s="118"/>
      <c r="F3" s="118"/>
      <c r="G3" s="118"/>
      <c r="H3" s="118"/>
      <c r="I3" s="118"/>
      <c r="J3" s="118"/>
      <c r="K3" s="118"/>
      <c r="L3" s="118"/>
      <c r="M3" s="118"/>
      <c r="N3" s="114"/>
      <c r="O3" s="114"/>
    </row>
    <row r="5" spans="1:15" ht="23.25" x14ac:dyDescent="0.35">
      <c r="A5" s="118" t="s">
        <v>596</v>
      </c>
      <c r="B5" s="118"/>
      <c r="C5" s="118"/>
      <c r="D5" s="118"/>
      <c r="E5" s="118"/>
      <c r="F5" s="118"/>
      <c r="G5" s="118"/>
      <c r="H5" s="118"/>
      <c r="I5" s="118"/>
      <c r="J5" s="118"/>
      <c r="K5" s="118"/>
      <c r="L5" s="118"/>
      <c r="M5" s="118"/>
      <c r="N5" s="114"/>
      <c r="O5" s="114"/>
    </row>
    <row r="6" spans="1:15" ht="23.25" x14ac:dyDescent="0.35">
      <c r="A6" s="118" t="str">
        <f>A!A6</f>
        <v>Fiscal Year End - 03/31/2024</v>
      </c>
      <c r="B6" s="118"/>
      <c r="C6" s="118"/>
      <c r="D6" s="118"/>
      <c r="E6" s="118"/>
      <c r="F6" s="118"/>
      <c r="G6" s="118"/>
      <c r="H6" s="118"/>
      <c r="I6" s="118"/>
      <c r="J6" s="118"/>
      <c r="K6" s="118"/>
      <c r="L6" s="118"/>
      <c r="M6" s="118"/>
      <c r="N6" s="114"/>
      <c r="O6" s="114"/>
    </row>
    <row r="9" spans="1:15" x14ac:dyDescent="0.25">
      <c r="B9" t="s">
        <v>626</v>
      </c>
      <c r="C9" t="s">
        <v>718</v>
      </c>
      <c r="D9" t="s">
        <v>719</v>
      </c>
      <c r="E9" t="s">
        <v>627</v>
      </c>
      <c r="F9" t="s">
        <v>420</v>
      </c>
      <c r="G9" t="s">
        <v>468</v>
      </c>
      <c r="H9" t="s">
        <v>628</v>
      </c>
      <c r="I9" t="s">
        <v>629</v>
      </c>
      <c r="J9" t="s">
        <v>630</v>
      </c>
      <c r="K9" t="s">
        <v>631</v>
      </c>
      <c r="L9" t="s">
        <v>460</v>
      </c>
      <c r="M9" t="s">
        <v>461</v>
      </c>
      <c r="N9" t="s">
        <v>632</v>
      </c>
      <c r="O9" t="s">
        <v>478</v>
      </c>
    </row>
    <row r="10" spans="1:15" x14ac:dyDescent="0.25">
      <c r="B10" t="s">
        <v>329</v>
      </c>
      <c r="C10">
        <v>24000</v>
      </c>
      <c r="D10">
        <v>35000</v>
      </c>
      <c r="E10">
        <v>29500</v>
      </c>
      <c r="F10">
        <v>10500</v>
      </c>
      <c r="G10">
        <v>2000</v>
      </c>
      <c r="H10">
        <v>12500</v>
      </c>
      <c r="I10">
        <v>17000</v>
      </c>
      <c r="J10">
        <v>14790</v>
      </c>
      <c r="K10">
        <v>2210</v>
      </c>
      <c r="L10">
        <v>29500</v>
      </c>
      <c r="M10">
        <v>0</v>
      </c>
      <c r="N10">
        <v>0</v>
      </c>
    </row>
    <row r="11" spans="1:15" x14ac:dyDescent="0.25">
      <c r="B11" t="s">
        <v>328</v>
      </c>
      <c r="C11">
        <v>157000</v>
      </c>
      <c r="D11">
        <v>167580</v>
      </c>
      <c r="E11">
        <v>162290</v>
      </c>
      <c r="F11">
        <v>2000</v>
      </c>
      <c r="G11">
        <v>1000</v>
      </c>
      <c r="H11">
        <v>3000</v>
      </c>
      <c r="I11">
        <v>159290</v>
      </c>
      <c r="J11">
        <v>138582</v>
      </c>
      <c r="K11">
        <v>20708</v>
      </c>
      <c r="L11">
        <v>0</v>
      </c>
      <c r="M11">
        <v>162290</v>
      </c>
      <c r="N11">
        <v>0</v>
      </c>
    </row>
    <row r="12" spans="1:15" x14ac:dyDescent="0.25">
      <c r="B12" t="s">
        <v>332</v>
      </c>
      <c r="C12">
        <v>14000</v>
      </c>
      <c r="D12">
        <v>12000</v>
      </c>
      <c r="E12">
        <v>13000</v>
      </c>
      <c r="F12">
        <v>9084</v>
      </c>
      <c r="G12">
        <v>2916</v>
      </c>
      <c r="H12">
        <v>12000</v>
      </c>
      <c r="I12">
        <v>1000</v>
      </c>
      <c r="J12">
        <v>870</v>
      </c>
      <c r="K12">
        <v>130</v>
      </c>
      <c r="L12">
        <v>13000</v>
      </c>
      <c r="M12">
        <v>0</v>
      </c>
      <c r="N12">
        <v>0</v>
      </c>
    </row>
    <row r="13" spans="1:15" x14ac:dyDescent="0.25">
      <c r="B13" t="s">
        <v>330</v>
      </c>
      <c r="C13">
        <v>19000</v>
      </c>
      <c r="D13">
        <v>17661</v>
      </c>
      <c r="E13">
        <v>18330</v>
      </c>
      <c r="F13">
        <v>2331</v>
      </c>
      <c r="G13">
        <v>1000</v>
      </c>
      <c r="H13">
        <v>3331</v>
      </c>
      <c r="I13">
        <v>14999</v>
      </c>
      <c r="J13">
        <v>13049</v>
      </c>
      <c r="K13">
        <v>1950</v>
      </c>
      <c r="L13">
        <v>18330</v>
      </c>
      <c r="M13">
        <v>0</v>
      </c>
      <c r="N13">
        <v>0</v>
      </c>
    </row>
    <row r="14" spans="1:15" x14ac:dyDescent="0.25">
      <c r="B14" t="s">
        <v>331</v>
      </c>
      <c r="C14">
        <v>9660</v>
      </c>
      <c r="D14">
        <v>8200</v>
      </c>
      <c r="E14">
        <v>8930</v>
      </c>
      <c r="F14">
        <v>6430</v>
      </c>
      <c r="G14">
        <v>1500</v>
      </c>
      <c r="H14">
        <v>7930</v>
      </c>
      <c r="I14">
        <v>1000</v>
      </c>
      <c r="J14">
        <v>870</v>
      </c>
      <c r="K14">
        <v>130</v>
      </c>
      <c r="L14">
        <v>8930</v>
      </c>
      <c r="M14">
        <v>0</v>
      </c>
      <c r="N14">
        <v>0</v>
      </c>
    </row>
    <row r="15" spans="1:15" x14ac:dyDescent="0.25">
      <c r="B15" t="s">
        <v>633</v>
      </c>
      <c r="C15">
        <v>223660</v>
      </c>
      <c r="D15">
        <v>240441</v>
      </c>
      <c r="E15">
        <v>232050</v>
      </c>
      <c r="F15">
        <v>30345</v>
      </c>
      <c r="G15">
        <v>8416</v>
      </c>
      <c r="H15">
        <v>38761</v>
      </c>
      <c r="I15">
        <v>193289</v>
      </c>
      <c r="J15">
        <v>168161</v>
      </c>
      <c r="K15">
        <v>25128</v>
      </c>
      <c r="L15">
        <v>69760</v>
      </c>
      <c r="M15">
        <v>162290</v>
      </c>
      <c r="N15">
        <v>0</v>
      </c>
    </row>
  </sheetData>
  <mergeCells count="4">
    <mergeCell ref="A2:M2"/>
    <mergeCell ref="A3:M3"/>
    <mergeCell ref="A5:M5"/>
    <mergeCell ref="A6:M6"/>
  </mergeCells>
  <phoneticPr fontId="40" type="noConversion"/>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S16"/>
  <sheetViews>
    <sheetView showGridLines="0" workbookViewId="0"/>
  </sheetViews>
  <sheetFormatPr defaultRowHeight="15" x14ac:dyDescent="0.25"/>
  <cols>
    <col min="2" max="2" width="17.140625" bestFit="1" customWidth="1"/>
    <col min="3" max="3" width="20.42578125" bestFit="1" customWidth="1"/>
    <col min="4" max="4" width="16.42578125" bestFit="1" customWidth="1"/>
    <col min="5" max="5" width="11.28515625" bestFit="1" customWidth="1"/>
    <col min="6" max="6" width="11.28515625" customWidth="1"/>
  </cols>
  <sheetData>
    <row r="1" spans="1:19" ht="23.25" x14ac:dyDescent="0.35">
      <c r="A1" s="86" t="s">
        <v>555</v>
      </c>
    </row>
    <row r="2" spans="1:19" ht="23.25" x14ac:dyDescent="0.35">
      <c r="A2" s="118" t="str">
        <f>A!A2</f>
        <v>ICE Demo Company</v>
      </c>
      <c r="B2" s="118"/>
      <c r="C2" s="118"/>
      <c r="D2" s="118"/>
      <c r="E2" s="118"/>
      <c r="F2" s="118"/>
      <c r="G2" s="118"/>
      <c r="H2" s="118"/>
      <c r="I2" s="118"/>
      <c r="J2" s="118"/>
      <c r="K2" s="118"/>
      <c r="L2" s="118"/>
      <c r="M2" s="118"/>
      <c r="N2" s="118"/>
      <c r="O2" s="118"/>
      <c r="P2" s="118"/>
    </row>
    <row r="3" spans="1:19" ht="23.25" x14ac:dyDescent="0.35">
      <c r="A3" s="118" t="str">
        <f>A!A3</f>
        <v>8725 John J. Kingman Road, Fort Belvoir, Virginia, 22060</v>
      </c>
      <c r="B3" s="118"/>
      <c r="C3" s="118"/>
      <c r="D3" s="118"/>
      <c r="E3" s="118"/>
      <c r="F3" s="118"/>
      <c r="G3" s="118"/>
      <c r="H3" s="118"/>
      <c r="I3" s="118"/>
      <c r="J3" s="118"/>
      <c r="K3" s="118"/>
      <c r="L3" s="118"/>
      <c r="M3" s="118"/>
      <c r="N3" s="118"/>
      <c r="O3" s="118"/>
      <c r="P3" s="118"/>
    </row>
    <row r="4" spans="1:19" x14ac:dyDescent="0.25">
      <c r="C4" s="7"/>
      <c r="D4" s="7"/>
    </row>
    <row r="5" spans="1:19" ht="23.25" x14ac:dyDescent="0.35">
      <c r="A5" s="118" t="s">
        <v>556</v>
      </c>
      <c r="B5" s="118"/>
      <c r="C5" s="118"/>
      <c r="D5" s="118"/>
      <c r="E5" s="118"/>
      <c r="F5" s="118"/>
      <c r="G5" s="118"/>
      <c r="H5" s="118"/>
      <c r="I5" s="118"/>
      <c r="J5" s="118"/>
      <c r="K5" s="118"/>
      <c r="L5" s="118"/>
      <c r="M5" s="118"/>
      <c r="N5" s="118"/>
      <c r="O5" s="118"/>
      <c r="P5" s="118"/>
      <c r="Q5" s="118"/>
      <c r="R5" s="118"/>
      <c r="S5" s="118"/>
    </row>
    <row r="6" spans="1:19" ht="23.25" x14ac:dyDescent="0.35">
      <c r="A6" s="118" t="str">
        <f>A!A6</f>
        <v>Fiscal Year End - 03/31/2024</v>
      </c>
      <c r="B6" s="118"/>
      <c r="C6" s="118"/>
      <c r="D6" s="118"/>
      <c r="E6" s="118"/>
      <c r="F6" s="118"/>
      <c r="G6" s="118"/>
      <c r="H6" s="118"/>
      <c r="I6" s="118"/>
      <c r="J6" s="118"/>
      <c r="K6" s="118"/>
      <c r="L6" s="118"/>
      <c r="M6" s="118"/>
      <c r="N6" s="118"/>
      <c r="O6" s="118"/>
      <c r="P6" s="118"/>
    </row>
    <row r="9" spans="1:19" x14ac:dyDescent="0.25">
      <c r="B9" t="s">
        <v>622</v>
      </c>
      <c r="C9" t="s">
        <v>623</v>
      </c>
      <c r="D9" t="s">
        <v>606</v>
      </c>
      <c r="E9" t="s">
        <v>169</v>
      </c>
    </row>
    <row r="10" spans="1:19" x14ac:dyDescent="0.25">
      <c r="B10" t="s">
        <v>161</v>
      </c>
      <c r="C10">
        <v>656824</v>
      </c>
      <c r="D10">
        <v>0</v>
      </c>
      <c r="E10">
        <v>656824</v>
      </c>
    </row>
    <row r="11" spans="1:19" x14ac:dyDescent="0.25">
      <c r="B11" t="s">
        <v>162</v>
      </c>
      <c r="C11">
        <v>843192</v>
      </c>
      <c r="D11">
        <v>0</v>
      </c>
      <c r="E11">
        <v>843192</v>
      </c>
    </row>
    <row r="12" spans="1:19" x14ac:dyDescent="0.25">
      <c r="B12" t="s">
        <v>165</v>
      </c>
      <c r="C12">
        <v>187493</v>
      </c>
      <c r="D12">
        <v>0</v>
      </c>
      <c r="E12">
        <v>187493</v>
      </c>
    </row>
    <row r="13" spans="1:19" x14ac:dyDescent="0.25">
      <c r="B13" t="s">
        <v>164</v>
      </c>
      <c r="C13">
        <v>944841</v>
      </c>
      <c r="D13">
        <v>0</v>
      </c>
      <c r="E13">
        <v>944841</v>
      </c>
    </row>
    <row r="14" spans="1:19" x14ac:dyDescent="0.25">
      <c r="B14" t="s">
        <v>163</v>
      </c>
      <c r="C14">
        <v>35173</v>
      </c>
      <c r="D14">
        <v>0</v>
      </c>
      <c r="E14">
        <v>35173</v>
      </c>
    </row>
    <row r="16" spans="1:19" x14ac:dyDescent="0.25">
      <c r="B16" t="s">
        <v>185</v>
      </c>
      <c r="C16">
        <v>2667523</v>
      </c>
      <c r="D16">
        <v>0</v>
      </c>
      <c r="E16">
        <v>2667523</v>
      </c>
    </row>
  </sheetData>
  <mergeCells count="4">
    <mergeCell ref="A2:P2"/>
    <mergeCell ref="A3:P3"/>
    <mergeCell ref="A5:S5"/>
    <mergeCell ref="A6:P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workbookViewId="0"/>
  </sheetViews>
  <sheetFormatPr defaultRowHeight="15" x14ac:dyDescent="0.25"/>
  <cols>
    <col min="1" max="1" width="2.140625" customWidth="1"/>
    <col min="2" max="2" width="25.5703125" bestFit="1" customWidth="1"/>
    <col min="3" max="3" width="19.7109375" bestFit="1" customWidth="1"/>
    <col min="4" max="4" width="19.28515625" bestFit="1" customWidth="1"/>
    <col min="5" max="5" width="16.5703125" bestFit="1" customWidth="1"/>
    <col min="6" max="6" width="23.42578125" bestFit="1" customWidth="1"/>
    <col min="7" max="7" width="17.140625" bestFit="1" customWidth="1"/>
    <col min="8" max="8" width="14.7109375" bestFit="1" customWidth="1"/>
    <col min="9" max="9" width="14.28515625" bestFit="1" customWidth="1"/>
    <col min="10" max="10" width="17.42578125" bestFit="1" customWidth="1"/>
  </cols>
  <sheetData>
    <row r="1" spans="1:10" ht="23.25" x14ac:dyDescent="0.35">
      <c r="A1" s="86" t="s">
        <v>634</v>
      </c>
    </row>
    <row r="2" spans="1:10" ht="23.25" x14ac:dyDescent="0.35">
      <c r="A2" s="118" t="str">
        <f>A!A2</f>
        <v>ICE Demo Company</v>
      </c>
      <c r="B2" s="118"/>
      <c r="C2" s="118"/>
      <c r="D2" s="118"/>
      <c r="E2" s="118"/>
      <c r="F2" s="118"/>
      <c r="G2" s="118"/>
      <c r="H2" s="118"/>
      <c r="I2" s="118"/>
    </row>
    <row r="3" spans="1:10" ht="23.25" x14ac:dyDescent="0.35">
      <c r="A3" s="118" t="str">
        <f>A!A3</f>
        <v>8725 John J. Kingman Road, Fort Belvoir, Virginia, 22060</v>
      </c>
      <c r="B3" s="118"/>
      <c r="C3" s="118"/>
      <c r="D3" s="118"/>
      <c r="E3" s="118"/>
      <c r="F3" s="118"/>
      <c r="G3" s="118"/>
      <c r="H3" s="118"/>
      <c r="I3" s="118"/>
    </row>
    <row r="4" spans="1:10" x14ac:dyDescent="0.25">
      <c r="C4" s="7"/>
      <c r="D4" s="7"/>
    </row>
    <row r="5" spans="1:10" ht="23.25" x14ac:dyDescent="0.35">
      <c r="A5" s="118" t="s">
        <v>635</v>
      </c>
      <c r="B5" s="118"/>
      <c r="C5" s="118"/>
      <c r="D5" s="118"/>
      <c r="E5" s="118"/>
      <c r="F5" s="118"/>
      <c r="G5" s="118"/>
      <c r="H5" s="118"/>
      <c r="I5" s="118"/>
      <c r="J5" s="86"/>
    </row>
    <row r="6" spans="1:10" ht="23.25" x14ac:dyDescent="0.35">
      <c r="A6" s="118" t="str">
        <f>A!A6</f>
        <v>Fiscal Year End - 03/31/2024</v>
      </c>
      <c r="B6" s="118"/>
      <c r="C6" s="118"/>
      <c r="D6" s="118"/>
      <c r="E6" s="118"/>
      <c r="F6" s="118"/>
      <c r="G6" s="118"/>
      <c r="H6" s="118"/>
      <c r="I6" s="118"/>
    </row>
    <row r="9" spans="1:10" ht="23.25" x14ac:dyDescent="0.35">
      <c r="B9" s="106" t="s">
        <v>651</v>
      </c>
      <c r="F9" s="106" t="s">
        <v>652</v>
      </c>
    </row>
    <row r="11" spans="1:10" x14ac:dyDescent="0.25">
      <c r="B11" t="s">
        <v>636</v>
      </c>
      <c r="C11" t="s">
        <v>637</v>
      </c>
      <c r="D11" t="s">
        <v>638</v>
      </c>
      <c r="E11" t="s">
        <v>428</v>
      </c>
      <c r="F11" t="s">
        <v>639</v>
      </c>
      <c r="G11" t="s">
        <v>622</v>
      </c>
      <c r="H11" t="s">
        <v>472</v>
      </c>
      <c r="I11" t="s">
        <v>418</v>
      </c>
      <c r="J11" t="s">
        <v>640</v>
      </c>
    </row>
    <row r="12" spans="1:10" x14ac:dyDescent="0.25">
      <c r="B12" t="s">
        <v>161</v>
      </c>
      <c r="C12">
        <v>633012</v>
      </c>
      <c r="D12">
        <v>23812</v>
      </c>
      <c r="E12">
        <v>656824</v>
      </c>
    </row>
    <row r="13" spans="1:10" x14ac:dyDescent="0.25">
      <c r="B13" t="s">
        <v>163</v>
      </c>
      <c r="C13">
        <v>34563</v>
      </c>
      <c r="D13">
        <v>610</v>
      </c>
      <c r="E13">
        <v>35173</v>
      </c>
    </row>
    <row r="14" spans="1:10" x14ac:dyDescent="0.25">
      <c r="B14" t="s">
        <v>162</v>
      </c>
      <c r="C14">
        <v>842981</v>
      </c>
      <c r="D14">
        <v>211</v>
      </c>
      <c r="E14">
        <v>843192</v>
      </c>
    </row>
    <row r="15" spans="1:10" x14ac:dyDescent="0.25">
      <c r="B15" t="s">
        <v>165</v>
      </c>
      <c r="C15">
        <v>172105</v>
      </c>
      <c r="D15">
        <v>15388</v>
      </c>
      <c r="E15">
        <v>187493</v>
      </c>
    </row>
    <row r="16" spans="1:10" x14ac:dyDescent="0.25">
      <c r="B16" t="s">
        <v>164</v>
      </c>
      <c r="C16">
        <v>944841</v>
      </c>
      <c r="D16">
        <v>0</v>
      </c>
      <c r="E16">
        <v>944841</v>
      </c>
    </row>
    <row r="17" spans="2:10" x14ac:dyDescent="0.25">
      <c r="B17" t="s">
        <v>185</v>
      </c>
      <c r="C17">
        <v>2627502</v>
      </c>
      <c r="D17">
        <v>40021</v>
      </c>
      <c r="E17">
        <v>2667523</v>
      </c>
    </row>
    <row r="18" spans="2:10" x14ac:dyDescent="0.25">
      <c r="F18" t="s">
        <v>642</v>
      </c>
      <c r="G18" t="s">
        <v>161</v>
      </c>
      <c r="H18" t="s">
        <v>420</v>
      </c>
      <c r="I18" t="s">
        <v>169</v>
      </c>
      <c r="J18">
        <v>14287</v>
      </c>
    </row>
    <row r="19" spans="2:10" x14ac:dyDescent="0.25">
      <c r="F19" t="s">
        <v>641</v>
      </c>
      <c r="G19" t="s">
        <v>161</v>
      </c>
      <c r="H19" t="s">
        <v>420</v>
      </c>
      <c r="I19" t="s">
        <v>169</v>
      </c>
      <c r="J19">
        <v>9525</v>
      </c>
    </row>
    <row r="20" spans="2:10" x14ac:dyDescent="0.25">
      <c r="F20" t="s">
        <v>644</v>
      </c>
      <c r="H20" t="s">
        <v>420</v>
      </c>
      <c r="I20" t="s">
        <v>169</v>
      </c>
      <c r="J20">
        <v>11107</v>
      </c>
    </row>
    <row r="21" spans="2:10" x14ac:dyDescent="0.25">
      <c r="F21" t="s">
        <v>643</v>
      </c>
      <c r="H21" t="s">
        <v>420</v>
      </c>
      <c r="I21" t="s">
        <v>169</v>
      </c>
      <c r="J21">
        <v>7405</v>
      </c>
    </row>
    <row r="22" spans="2:10" x14ac:dyDescent="0.25">
      <c r="F22" t="s">
        <v>646</v>
      </c>
      <c r="G22" t="s">
        <v>162</v>
      </c>
      <c r="H22" t="s">
        <v>432</v>
      </c>
      <c r="I22" t="s">
        <v>169</v>
      </c>
      <c r="J22">
        <v>126</v>
      </c>
    </row>
    <row r="23" spans="2:10" x14ac:dyDescent="0.25">
      <c r="F23" t="s">
        <v>645</v>
      </c>
      <c r="G23" t="s">
        <v>162</v>
      </c>
      <c r="H23" t="s">
        <v>432</v>
      </c>
      <c r="I23" t="s">
        <v>169</v>
      </c>
      <c r="J23">
        <v>85</v>
      </c>
    </row>
    <row r="24" spans="2:10" x14ac:dyDescent="0.25">
      <c r="F24" t="s">
        <v>648</v>
      </c>
      <c r="G24" t="s">
        <v>163</v>
      </c>
      <c r="H24" t="s">
        <v>432</v>
      </c>
      <c r="I24" t="s">
        <v>169</v>
      </c>
      <c r="J24">
        <v>366</v>
      </c>
    </row>
    <row r="25" spans="2:10" x14ac:dyDescent="0.25">
      <c r="F25" t="s">
        <v>647</v>
      </c>
      <c r="G25" t="s">
        <v>163</v>
      </c>
      <c r="H25" t="s">
        <v>432</v>
      </c>
      <c r="I25" t="s">
        <v>169</v>
      </c>
      <c r="J25">
        <v>244</v>
      </c>
    </row>
    <row r="26" spans="2:10" x14ac:dyDescent="0.25">
      <c r="F26" t="s">
        <v>650</v>
      </c>
      <c r="G26" t="s">
        <v>165</v>
      </c>
      <c r="H26" t="s">
        <v>432</v>
      </c>
      <c r="I26" t="s">
        <v>169</v>
      </c>
      <c r="J26">
        <v>9232</v>
      </c>
    </row>
    <row r="27" spans="2:10" x14ac:dyDescent="0.25">
      <c r="F27" t="s">
        <v>649</v>
      </c>
      <c r="G27" t="s">
        <v>165</v>
      </c>
      <c r="H27" t="s">
        <v>432</v>
      </c>
      <c r="I27" t="s">
        <v>169</v>
      </c>
      <c r="J27">
        <v>6156</v>
      </c>
    </row>
    <row r="29" spans="2:10" x14ac:dyDescent="0.25">
      <c r="F29" t="s">
        <v>470</v>
      </c>
      <c r="J29">
        <v>58533</v>
      </c>
    </row>
  </sheetData>
  <mergeCells count="4">
    <mergeCell ref="A2:I2"/>
    <mergeCell ref="A3:I3"/>
    <mergeCell ref="A5:I5"/>
    <mergeCell ref="A6:I6"/>
  </mergeCell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Z30"/>
  <sheetViews>
    <sheetView showGridLines="0" workbookViewId="0"/>
  </sheetViews>
  <sheetFormatPr defaultRowHeight="15" x14ac:dyDescent="0.25"/>
  <cols>
    <col min="1" max="1" width="4" customWidth="1"/>
    <col min="2" max="2" width="25" bestFit="1" customWidth="1"/>
    <col min="3" max="3" width="30.28515625" bestFit="1" customWidth="1"/>
    <col min="4" max="4" width="23" bestFit="1" customWidth="1"/>
    <col min="5" max="5" width="27.140625" bestFit="1" customWidth="1"/>
    <col min="6" max="6" width="25.85546875" bestFit="1" customWidth="1"/>
    <col min="7" max="7" width="29.140625" bestFit="1" customWidth="1"/>
    <col min="8" max="8" width="25.5703125" bestFit="1" customWidth="1"/>
    <col min="9" max="9" width="18.42578125" bestFit="1" customWidth="1"/>
    <col min="10" max="10" width="14.28515625" bestFit="1" customWidth="1"/>
    <col min="11" max="11" width="9.140625" bestFit="1" customWidth="1"/>
    <col min="12" max="12" width="12.28515625" bestFit="1" customWidth="1"/>
    <col min="13" max="13" width="7.140625" bestFit="1" customWidth="1"/>
    <col min="14" max="14" width="16.5703125" bestFit="1" customWidth="1"/>
    <col min="15" max="15" width="9.85546875" bestFit="1" customWidth="1"/>
    <col min="16" max="16" width="21.85546875" bestFit="1" customWidth="1"/>
    <col min="17" max="17" width="13" bestFit="1" customWidth="1"/>
    <col min="18" max="18" width="18.28515625" bestFit="1" customWidth="1"/>
    <col min="19" max="19" width="13" bestFit="1" customWidth="1"/>
    <col min="20" max="20" width="13.140625" bestFit="1" customWidth="1"/>
    <col min="21" max="21" width="14.42578125" bestFit="1" customWidth="1"/>
    <col min="22" max="22" width="18" bestFit="1" customWidth="1"/>
    <col min="23" max="23" width="13" bestFit="1" customWidth="1"/>
    <col min="24" max="24" width="20.140625" bestFit="1" customWidth="1"/>
    <col min="25" max="25" width="16.5703125" bestFit="1" customWidth="1"/>
    <col min="26" max="26" width="22.28515625" bestFit="1" customWidth="1"/>
    <col min="27" max="27" width="22.28515625" customWidth="1"/>
    <col min="28" max="28" width="16.5703125" bestFit="1" customWidth="1"/>
    <col min="29" max="29" width="22.28515625" bestFit="1" customWidth="1"/>
    <col min="30" max="30" width="8.42578125" bestFit="1" customWidth="1"/>
    <col min="31" max="31" width="25" bestFit="1" customWidth="1"/>
    <col min="32" max="32" width="30.28515625" bestFit="1" customWidth="1"/>
    <col min="33" max="33" width="23" bestFit="1" customWidth="1"/>
    <col min="34" max="34" width="25.85546875" bestFit="1" customWidth="1"/>
    <col min="35" max="35" width="29.140625" bestFit="1" customWidth="1"/>
    <col min="36" max="36" width="25.5703125" bestFit="1" customWidth="1"/>
    <col min="37" max="37" width="18.42578125" bestFit="1" customWidth="1"/>
    <col min="38" max="38" width="14.28515625" bestFit="1" customWidth="1"/>
    <col min="40" max="40" width="12.28515625" bestFit="1" customWidth="1"/>
    <col min="41" max="41" width="7.140625" bestFit="1" customWidth="1"/>
    <col min="42" max="42" width="16.5703125" bestFit="1" customWidth="1"/>
    <col min="43" max="43" width="9.85546875" bestFit="1" customWidth="1"/>
    <col min="44" max="44" width="21.85546875" bestFit="1" customWidth="1"/>
    <col min="45" max="45" width="13" bestFit="1" customWidth="1"/>
    <col min="46" max="46" width="18.28515625" bestFit="1" customWidth="1"/>
    <col min="47" max="47" width="13" bestFit="1" customWidth="1"/>
    <col min="48" max="48" width="13.140625" bestFit="1" customWidth="1"/>
    <col min="49" max="49" width="14.42578125" bestFit="1" customWidth="1"/>
    <col min="50" max="50" width="18" bestFit="1" customWidth="1"/>
    <col min="51" max="51" width="13" bestFit="1" customWidth="1"/>
    <col min="52" max="52" width="20.140625" bestFit="1" customWidth="1"/>
    <col min="53" max="53" width="16.5703125" bestFit="1" customWidth="1"/>
    <col min="54" max="54" width="22.28515625" bestFit="1" customWidth="1"/>
  </cols>
  <sheetData>
    <row r="1" spans="1:26" ht="23.25" x14ac:dyDescent="0.35">
      <c r="A1" s="91" t="s">
        <v>559</v>
      </c>
      <c r="B1" s="91"/>
      <c r="C1" s="91"/>
    </row>
    <row r="2" spans="1:26" ht="23.25" x14ac:dyDescent="0.35">
      <c r="A2" s="118" t="str">
        <f>A!A2</f>
        <v>ICE Demo Company</v>
      </c>
      <c r="B2" s="118"/>
      <c r="C2" s="118"/>
      <c r="D2" s="118"/>
      <c r="E2" s="118"/>
      <c r="F2" s="118"/>
      <c r="G2" s="118"/>
      <c r="H2" s="118"/>
      <c r="I2" s="118"/>
      <c r="J2" s="118"/>
      <c r="K2" s="118"/>
    </row>
    <row r="3" spans="1:26" ht="23.25" x14ac:dyDescent="0.35">
      <c r="A3" s="118" t="str">
        <f>A!A3</f>
        <v>8725 John J. Kingman Road, Fort Belvoir, Virginia, 22060</v>
      </c>
      <c r="B3" s="118"/>
      <c r="C3" s="118"/>
      <c r="D3" s="118"/>
      <c r="E3" s="118"/>
      <c r="F3" s="118"/>
      <c r="G3" s="118"/>
      <c r="H3" s="118"/>
      <c r="I3" s="118"/>
      <c r="J3" s="118"/>
      <c r="K3" s="118"/>
    </row>
    <row r="4" spans="1:26" ht="15" customHeight="1" x14ac:dyDescent="0.25"/>
    <row r="5" spans="1:26" ht="23.25" x14ac:dyDescent="0.35">
      <c r="A5" s="120" t="s">
        <v>557</v>
      </c>
      <c r="B5" s="120"/>
      <c r="C5" s="120"/>
      <c r="D5" s="120"/>
      <c r="E5" s="120"/>
      <c r="F5" s="120"/>
      <c r="G5" s="120"/>
      <c r="H5" s="120"/>
      <c r="I5" s="120"/>
      <c r="J5" s="120"/>
      <c r="K5" s="120"/>
    </row>
    <row r="6" spans="1:26" ht="23.25" x14ac:dyDescent="0.35">
      <c r="A6" s="120" t="s">
        <v>558</v>
      </c>
      <c r="B6" s="120"/>
      <c r="C6" s="120"/>
      <c r="D6" s="120"/>
      <c r="E6" s="120"/>
      <c r="F6" s="120"/>
      <c r="G6" s="120"/>
      <c r="H6" s="120"/>
      <c r="I6" s="120"/>
      <c r="J6" s="120"/>
      <c r="K6" s="120"/>
    </row>
    <row r="7" spans="1:26" ht="23.25" x14ac:dyDescent="0.35">
      <c r="A7" s="119" t="str">
        <f>A!A6</f>
        <v>Fiscal Year End - 03/31/2024</v>
      </c>
      <c r="B7" s="119"/>
      <c r="C7" s="119"/>
      <c r="D7" s="119"/>
      <c r="E7" s="119"/>
      <c r="F7" s="119"/>
      <c r="G7" s="119"/>
      <c r="H7" s="119"/>
      <c r="I7" s="119"/>
      <c r="J7" s="119"/>
      <c r="K7" s="119"/>
    </row>
    <row r="8" spans="1:26" ht="15" customHeight="1" x14ac:dyDescent="0.25"/>
    <row r="9" spans="1:26" ht="15" customHeight="1" x14ac:dyDescent="0.25"/>
    <row r="10" spans="1:26" x14ac:dyDescent="0.25">
      <c r="B10" t="s">
        <v>411</v>
      </c>
      <c r="C10" t="s">
        <v>412</v>
      </c>
      <c r="D10" t="s">
        <v>413</v>
      </c>
      <c r="E10" t="s">
        <v>716</v>
      </c>
      <c r="F10" t="s">
        <v>414</v>
      </c>
      <c r="G10" t="s">
        <v>415</v>
      </c>
      <c r="H10" t="s">
        <v>416</v>
      </c>
      <c r="I10" t="s">
        <v>417</v>
      </c>
      <c r="J10" t="s">
        <v>418</v>
      </c>
      <c r="K10" t="s">
        <v>161</v>
      </c>
      <c r="L10" t="s">
        <v>162</v>
      </c>
      <c r="M10" t="s">
        <v>165</v>
      </c>
      <c r="N10" t="s">
        <v>164</v>
      </c>
      <c r="O10" t="s">
        <v>163</v>
      </c>
      <c r="P10" t="s">
        <v>419</v>
      </c>
      <c r="Q10" t="s">
        <v>420</v>
      </c>
      <c r="R10" t="s">
        <v>421</v>
      </c>
      <c r="S10" t="s">
        <v>422</v>
      </c>
      <c r="T10" t="s">
        <v>423</v>
      </c>
      <c r="U10" t="s">
        <v>424</v>
      </c>
      <c r="V10" t="s">
        <v>425</v>
      </c>
      <c r="W10" t="s">
        <v>426</v>
      </c>
      <c r="X10" t="s">
        <v>427</v>
      </c>
      <c r="Y10" t="s">
        <v>428</v>
      </c>
      <c r="Z10" t="s">
        <v>429</v>
      </c>
    </row>
    <row r="11" spans="1:26" x14ac:dyDescent="0.25">
      <c r="B11" t="s">
        <v>304</v>
      </c>
      <c r="C11" t="s">
        <v>430</v>
      </c>
      <c r="D11" t="s">
        <v>305</v>
      </c>
      <c r="E11" s="113" t="s">
        <v>714</v>
      </c>
      <c r="F11" t="s">
        <v>432</v>
      </c>
      <c r="G11" t="s">
        <v>432</v>
      </c>
      <c r="H11" t="s">
        <v>307</v>
      </c>
      <c r="I11" t="s">
        <v>434</v>
      </c>
      <c r="J11" t="s">
        <v>169</v>
      </c>
      <c r="K11">
        <v>122113</v>
      </c>
      <c r="L11">
        <v>115068</v>
      </c>
      <c r="M11">
        <v>46813</v>
      </c>
      <c r="N11">
        <v>87912</v>
      </c>
      <c r="O11">
        <v>6918</v>
      </c>
      <c r="P11">
        <v>378824</v>
      </c>
      <c r="Q11">
        <v>94931</v>
      </c>
      <c r="R11">
        <v>94931</v>
      </c>
      <c r="S11">
        <v>473755</v>
      </c>
      <c r="T11">
        <v>40743</v>
      </c>
      <c r="U11">
        <v>514498</v>
      </c>
      <c r="V11">
        <v>1904</v>
      </c>
      <c r="X11">
        <v>1904</v>
      </c>
      <c r="Y11">
        <v>516402</v>
      </c>
      <c r="Z11">
        <v>1</v>
      </c>
    </row>
    <row r="12" spans="1:26" x14ac:dyDescent="0.25">
      <c r="B12" t="s">
        <v>304</v>
      </c>
      <c r="C12" t="s">
        <v>430</v>
      </c>
      <c r="D12" t="s">
        <v>309</v>
      </c>
      <c r="E12" s="113" t="s">
        <v>714</v>
      </c>
      <c r="F12" t="s">
        <v>432</v>
      </c>
      <c r="G12" t="s">
        <v>432</v>
      </c>
      <c r="H12" t="s">
        <v>307</v>
      </c>
      <c r="I12" t="s">
        <v>433</v>
      </c>
      <c r="J12" t="s">
        <v>169</v>
      </c>
      <c r="K12">
        <v>16387</v>
      </c>
      <c r="L12">
        <v>312</v>
      </c>
      <c r="M12">
        <v>1212</v>
      </c>
      <c r="N12">
        <v>15341</v>
      </c>
      <c r="O12">
        <v>836</v>
      </c>
      <c r="P12">
        <v>34088</v>
      </c>
      <c r="Q12">
        <v>12739</v>
      </c>
      <c r="R12">
        <v>12739</v>
      </c>
      <c r="S12">
        <v>46827</v>
      </c>
      <c r="T12">
        <v>4027</v>
      </c>
      <c r="U12">
        <v>50854</v>
      </c>
      <c r="V12">
        <v>255</v>
      </c>
      <c r="X12">
        <v>255</v>
      </c>
      <c r="Y12">
        <v>51109</v>
      </c>
      <c r="Z12">
        <v>1</v>
      </c>
    </row>
    <row r="13" spans="1:26" x14ac:dyDescent="0.25">
      <c r="B13" t="s">
        <v>310</v>
      </c>
      <c r="C13" t="s">
        <v>430</v>
      </c>
      <c r="D13" t="s">
        <v>311</v>
      </c>
      <c r="E13" s="113" t="s">
        <v>164</v>
      </c>
      <c r="F13" t="s">
        <v>312</v>
      </c>
      <c r="G13" t="s">
        <v>313</v>
      </c>
      <c r="H13" t="s">
        <v>314</v>
      </c>
      <c r="I13" t="s">
        <v>431</v>
      </c>
      <c r="J13" t="s">
        <v>169</v>
      </c>
      <c r="K13">
        <v>8973</v>
      </c>
      <c r="L13">
        <v>9687</v>
      </c>
      <c r="M13">
        <v>632</v>
      </c>
      <c r="N13">
        <v>7888</v>
      </c>
      <c r="O13">
        <v>87</v>
      </c>
      <c r="P13">
        <v>27267</v>
      </c>
      <c r="Q13">
        <v>6976</v>
      </c>
      <c r="R13">
        <v>6976</v>
      </c>
      <c r="S13">
        <v>34243</v>
      </c>
      <c r="T13">
        <v>2944</v>
      </c>
      <c r="U13">
        <v>37187</v>
      </c>
      <c r="V13">
        <v>140</v>
      </c>
      <c r="X13">
        <v>140</v>
      </c>
      <c r="Y13">
        <v>37327</v>
      </c>
      <c r="Z13">
        <v>1</v>
      </c>
    </row>
    <row r="14" spans="1:26" x14ac:dyDescent="0.25">
      <c r="C14" t="s">
        <v>435</v>
      </c>
      <c r="D14" t="s">
        <v>185</v>
      </c>
      <c r="E14" s="113"/>
      <c r="K14">
        <v>147473</v>
      </c>
      <c r="L14">
        <v>125067</v>
      </c>
      <c r="M14">
        <v>48657</v>
      </c>
      <c r="N14">
        <v>111141</v>
      </c>
      <c r="O14">
        <v>7841</v>
      </c>
      <c r="P14">
        <v>440179</v>
      </c>
      <c r="Q14">
        <v>114646</v>
      </c>
      <c r="R14">
        <v>114646</v>
      </c>
      <c r="S14">
        <v>554825</v>
      </c>
      <c r="T14">
        <v>47714</v>
      </c>
      <c r="U14">
        <v>602539</v>
      </c>
      <c r="V14">
        <v>2299</v>
      </c>
      <c r="X14">
        <v>2299</v>
      </c>
      <c r="Y14">
        <v>604838</v>
      </c>
      <c r="Z14">
        <v>1.9</v>
      </c>
    </row>
    <row r="15" spans="1:26" x14ac:dyDescent="0.25">
      <c r="B15" t="s">
        <v>304</v>
      </c>
      <c r="C15" t="s">
        <v>436</v>
      </c>
      <c r="D15" t="s">
        <v>316</v>
      </c>
      <c r="E15" s="113" t="s">
        <v>164</v>
      </c>
      <c r="F15" t="s">
        <v>432</v>
      </c>
      <c r="G15" t="s">
        <v>432</v>
      </c>
      <c r="H15" t="s">
        <v>307</v>
      </c>
      <c r="I15" t="s">
        <v>437</v>
      </c>
      <c r="J15" t="s">
        <v>169</v>
      </c>
      <c r="K15">
        <v>210312</v>
      </c>
      <c r="L15">
        <v>38643</v>
      </c>
      <c r="M15">
        <v>59613</v>
      </c>
      <c r="N15">
        <v>89732</v>
      </c>
      <c r="O15">
        <v>8932</v>
      </c>
      <c r="P15">
        <v>407232</v>
      </c>
      <c r="Q15">
        <v>163497</v>
      </c>
      <c r="R15">
        <v>163497</v>
      </c>
      <c r="S15">
        <v>570729</v>
      </c>
      <c r="T15">
        <v>49083</v>
      </c>
      <c r="U15">
        <v>619812</v>
      </c>
      <c r="V15">
        <v>3279</v>
      </c>
      <c r="X15">
        <v>3279</v>
      </c>
      <c r="Y15">
        <v>623091</v>
      </c>
      <c r="Z15">
        <v>5</v>
      </c>
    </row>
    <row r="16" spans="1:26" x14ac:dyDescent="0.25">
      <c r="C16" t="s">
        <v>438</v>
      </c>
      <c r="D16" t="s">
        <v>185</v>
      </c>
      <c r="E16" s="113"/>
      <c r="K16">
        <v>210312</v>
      </c>
      <c r="L16">
        <v>38643</v>
      </c>
      <c r="M16">
        <v>59613</v>
      </c>
      <c r="N16">
        <v>89732</v>
      </c>
      <c r="O16">
        <v>8932</v>
      </c>
      <c r="P16">
        <v>407232</v>
      </c>
      <c r="Q16">
        <v>163497</v>
      </c>
      <c r="R16">
        <v>163497</v>
      </c>
      <c r="S16">
        <v>570729</v>
      </c>
      <c r="T16">
        <v>49083</v>
      </c>
      <c r="U16">
        <v>619812</v>
      </c>
      <c r="V16">
        <v>3279</v>
      </c>
      <c r="X16">
        <v>3279</v>
      </c>
      <c r="Y16">
        <v>623091</v>
      </c>
      <c r="Z16">
        <v>5.9</v>
      </c>
    </row>
    <row r="17" spans="2:26" x14ac:dyDescent="0.25">
      <c r="B17" t="s">
        <v>304</v>
      </c>
      <c r="C17" t="s">
        <v>439</v>
      </c>
      <c r="D17" t="s">
        <v>320</v>
      </c>
      <c r="E17" s="113" t="s">
        <v>714</v>
      </c>
      <c r="F17" t="s">
        <v>308</v>
      </c>
      <c r="G17" t="s">
        <v>432</v>
      </c>
      <c r="H17" t="s">
        <v>321</v>
      </c>
      <c r="I17" t="s">
        <v>440</v>
      </c>
      <c r="J17" t="s">
        <v>169</v>
      </c>
      <c r="K17">
        <v>5300</v>
      </c>
      <c r="L17">
        <v>1000</v>
      </c>
      <c r="M17">
        <v>0</v>
      </c>
      <c r="N17">
        <v>0</v>
      </c>
      <c r="O17">
        <v>382</v>
      </c>
      <c r="P17">
        <v>6682</v>
      </c>
      <c r="Q17">
        <v>4120</v>
      </c>
      <c r="R17">
        <v>4120</v>
      </c>
      <c r="S17">
        <v>10802</v>
      </c>
      <c r="T17">
        <v>929</v>
      </c>
      <c r="U17">
        <v>11731</v>
      </c>
      <c r="V17">
        <v>83</v>
      </c>
      <c r="X17">
        <v>83</v>
      </c>
      <c r="Y17">
        <v>11814</v>
      </c>
      <c r="Z17">
        <v>6</v>
      </c>
    </row>
    <row r="18" spans="2:26" x14ac:dyDescent="0.25">
      <c r="B18" t="s">
        <v>304</v>
      </c>
      <c r="C18" t="s">
        <v>439</v>
      </c>
      <c r="D18" t="s">
        <v>323</v>
      </c>
      <c r="E18" s="113" t="s">
        <v>714</v>
      </c>
      <c r="F18" t="s">
        <v>308</v>
      </c>
      <c r="G18" t="s">
        <v>432</v>
      </c>
      <c r="H18" t="s">
        <v>321</v>
      </c>
      <c r="I18" t="s">
        <v>441</v>
      </c>
      <c r="J18" t="s">
        <v>169</v>
      </c>
      <c r="K18">
        <v>2911</v>
      </c>
      <c r="L18">
        <v>750</v>
      </c>
      <c r="M18">
        <v>0</v>
      </c>
      <c r="N18">
        <v>0</v>
      </c>
      <c r="O18">
        <v>171</v>
      </c>
      <c r="P18">
        <v>3832</v>
      </c>
      <c r="Q18">
        <v>2263</v>
      </c>
      <c r="R18">
        <v>2263</v>
      </c>
      <c r="S18">
        <v>6095</v>
      </c>
      <c r="T18">
        <v>524</v>
      </c>
      <c r="U18">
        <v>6619</v>
      </c>
      <c r="V18">
        <v>45</v>
      </c>
      <c r="X18">
        <v>45</v>
      </c>
      <c r="Y18">
        <v>6664</v>
      </c>
      <c r="Z18">
        <v>6</v>
      </c>
    </row>
    <row r="19" spans="2:26" x14ac:dyDescent="0.25">
      <c r="B19" t="s">
        <v>304</v>
      </c>
      <c r="C19" t="s">
        <v>439</v>
      </c>
      <c r="D19" t="s">
        <v>320</v>
      </c>
      <c r="E19" s="113" t="s">
        <v>714</v>
      </c>
      <c r="F19" t="s">
        <v>308</v>
      </c>
      <c r="G19" t="s">
        <v>432</v>
      </c>
      <c r="H19" t="s">
        <v>322</v>
      </c>
      <c r="I19" t="s">
        <v>440</v>
      </c>
      <c r="J19" t="s">
        <v>169</v>
      </c>
      <c r="K19">
        <v>2882</v>
      </c>
      <c r="L19">
        <v>500</v>
      </c>
      <c r="M19">
        <v>0</v>
      </c>
      <c r="N19">
        <v>0</v>
      </c>
      <c r="O19">
        <v>421</v>
      </c>
      <c r="P19">
        <v>3803</v>
      </c>
      <c r="Q19">
        <v>2240</v>
      </c>
      <c r="R19">
        <v>2240</v>
      </c>
      <c r="S19">
        <v>6043</v>
      </c>
      <c r="T19">
        <v>519</v>
      </c>
      <c r="U19">
        <v>6562</v>
      </c>
      <c r="V19">
        <v>45</v>
      </c>
      <c r="X19">
        <v>45</v>
      </c>
      <c r="Y19">
        <v>6607</v>
      </c>
      <c r="Z19">
        <v>6</v>
      </c>
    </row>
    <row r="20" spans="2:26" x14ac:dyDescent="0.25">
      <c r="C20" t="s">
        <v>442</v>
      </c>
      <c r="D20" t="s">
        <v>185</v>
      </c>
      <c r="E20" s="113"/>
      <c r="K20">
        <v>11093</v>
      </c>
      <c r="L20">
        <v>2250</v>
      </c>
      <c r="M20">
        <v>0</v>
      </c>
      <c r="N20">
        <v>0</v>
      </c>
      <c r="O20">
        <v>974</v>
      </c>
      <c r="P20">
        <v>14317</v>
      </c>
      <c r="Q20">
        <v>8623</v>
      </c>
      <c r="R20">
        <v>8623</v>
      </c>
      <c r="S20">
        <v>22940</v>
      </c>
      <c r="T20">
        <v>1972</v>
      </c>
      <c r="U20">
        <v>24912</v>
      </c>
      <c r="V20">
        <v>173</v>
      </c>
      <c r="X20">
        <v>173</v>
      </c>
      <c r="Y20">
        <v>25085</v>
      </c>
      <c r="Z20">
        <v>6.9</v>
      </c>
    </row>
    <row r="21" spans="2:26" x14ac:dyDescent="0.25">
      <c r="B21" t="s">
        <v>304</v>
      </c>
      <c r="C21" t="s">
        <v>443</v>
      </c>
      <c r="D21" t="s">
        <v>324</v>
      </c>
      <c r="E21" s="113" t="s">
        <v>714</v>
      </c>
      <c r="F21" t="s">
        <v>308</v>
      </c>
      <c r="G21" t="s">
        <v>432</v>
      </c>
      <c r="H21" t="s">
        <v>432</v>
      </c>
      <c r="I21" t="s">
        <v>432</v>
      </c>
      <c r="J21" t="s">
        <v>169</v>
      </c>
      <c r="K21">
        <v>99819</v>
      </c>
      <c r="L21">
        <v>16724</v>
      </c>
      <c r="M21">
        <v>12914</v>
      </c>
      <c r="N21">
        <v>147318</v>
      </c>
      <c r="O21">
        <v>5338</v>
      </c>
      <c r="P21">
        <v>282113</v>
      </c>
      <c r="Q21">
        <v>77599</v>
      </c>
      <c r="R21">
        <v>77599</v>
      </c>
      <c r="S21">
        <v>359712</v>
      </c>
      <c r="T21">
        <v>30935</v>
      </c>
      <c r="U21">
        <v>390647</v>
      </c>
      <c r="V21">
        <v>1556</v>
      </c>
      <c r="X21">
        <v>1556</v>
      </c>
      <c r="Y21">
        <v>392203</v>
      </c>
      <c r="Z21">
        <v>7</v>
      </c>
    </row>
    <row r="22" spans="2:26" x14ac:dyDescent="0.25">
      <c r="C22" t="s">
        <v>444</v>
      </c>
      <c r="D22" t="s">
        <v>185</v>
      </c>
      <c r="E22" s="113"/>
      <c r="K22">
        <v>99819</v>
      </c>
      <c r="L22">
        <v>16724</v>
      </c>
      <c r="M22">
        <v>12914</v>
      </c>
      <c r="N22">
        <v>147318</v>
      </c>
      <c r="O22">
        <v>5338</v>
      </c>
      <c r="P22">
        <v>282113</v>
      </c>
      <c r="Q22">
        <v>77599</v>
      </c>
      <c r="R22">
        <v>77599</v>
      </c>
      <c r="S22">
        <v>359712</v>
      </c>
      <c r="T22">
        <v>30935</v>
      </c>
      <c r="U22">
        <v>390647</v>
      </c>
      <c r="V22">
        <v>1556</v>
      </c>
      <c r="X22">
        <v>1556</v>
      </c>
      <c r="Y22">
        <v>392203</v>
      </c>
      <c r="Z22">
        <v>7.9</v>
      </c>
    </row>
    <row r="23" spans="2:26" x14ac:dyDescent="0.25">
      <c r="B23" t="s">
        <v>304</v>
      </c>
      <c r="C23" t="s">
        <v>445</v>
      </c>
      <c r="D23" t="s">
        <v>325</v>
      </c>
      <c r="E23" s="113" t="s">
        <v>714</v>
      </c>
      <c r="F23" t="s">
        <v>308</v>
      </c>
      <c r="G23" t="s">
        <v>432</v>
      </c>
      <c r="H23" t="s">
        <v>432</v>
      </c>
      <c r="I23" t="s">
        <v>432</v>
      </c>
      <c r="J23" t="s">
        <v>169</v>
      </c>
      <c r="K23">
        <v>164315</v>
      </c>
      <c r="L23">
        <v>660297</v>
      </c>
      <c r="M23">
        <v>50921</v>
      </c>
      <c r="N23">
        <v>596650</v>
      </c>
      <c r="O23">
        <v>11478</v>
      </c>
      <c r="P23">
        <v>1483661</v>
      </c>
      <c r="Q23">
        <v>127738</v>
      </c>
      <c r="R23">
        <v>127738</v>
      </c>
      <c r="S23">
        <v>1611399</v>
      </c>
      <c r="T23">
        <v>138581</v>
      </c>
      <c r="U23">
        <v>1749980</v>
      </c>
      <c r="V23">
        <v>2562</v>
      </c>
      <c r="X23">
        <v>2562</v>
      </c>
      <c r="Y23">
        <v>1752542</v>
      </c>
      <c r="Z23">
        <v>10</v>
      </c>
    </row>
    <row r="24" spans="2:26" x14ac:dyDescent="0.25">
      <c r="C24" t="s">
        <v>446</v>
      </c>
      <c r="D24" t="s">
        <v>185</v>
      </c>
      <c r="E24" s="113"/>
      <c r="K24">
        <v>164315</v>
      </c>
      <c r="L24">
        <v>660297</v>
      </c>
      <c r="M24">
        <v>50921</v>
      </c>
      <c r="N24">
        <v>596650</v>
      </c>
      <c r="O24">
        <v>11478</v>
      </c>
      <c r="P24">
        <v>1483661</v>
      </c>
      <c r="Q24">
        <v>127738</v>
      </c>
      <c r="R24">
        <v>127738</v>
      </c>
      <c r="S24">
        <v>1611399</v>
      </c>
      <c r="T24">
        <v>138581</v>
      </c>
      <c r="U24">
        <v>1749980</v>
      </c>
      <c r="V24">
        <v>2562</v>
      </c>
      <c r="X24">
        <v>2562</v>
      </c>
      <c r="Y24">
        <v>1752542</v>
      </c>
      <c r="Z24">
        <v>10.9</v>
      </c>
    </row>
    <row r="25" spans="2:26" x14ac:dyDescent="0.25">
      <c r="D25" t="s">
        <v>447</v>
      </c>
      <c r="E25" s="113"/>
      <c r="K25">
        <v>633012</v>
      </c>
      <c r="L25">
        <v>842981</v>
      </c>
      <c r="M25">
        <v>172105</v>
      </c>
      <c r="N25">
        <v>944841</v>
      </c>
      <c r="O25">
        <v>34563</v>
      </c>
      <c r="P25">
        <v>2627502</v>
      </c>
      <c r="Q25">
        <v>492103</v>
      </c>
      <c r="R25">
        <v>492103</v>
      </c>
      <c r="S25">
        <v>3119605</v>
      </c>
      <c r="T25">
        <v>268285</v>
      </c>
      <c r="U25">
        <v>3387890</v>
      </c>
      <c r="V25">
        <v>9869</v>
      </c>
      <c r="X25">
        <v>9869</v>
      </c>
      <c r="Y25">
        <v>3397759</v>
      </c>
      <c r="Z25">
        <v>10.99</v>
      </c>
    </row>
    <row r="26" spans="2:26" x14ac:dyDescent="0.25">
      <c r="B26" t="s">
        <v>304</v>
      </c>
      <c r="C26" t="s">
        <v>293</v>
      </c>
      <c r="D26" t="s">
        <v>293</v>
      </c>
      <c r="E26" s="113" t="s">
        <v>714</v>
      </c>
      <c r="F26" t="s">
        <v>308</v>
      </c>
      <c r="G26" t="s">
        <v>432</v>
      </c>
      <c r="H26" t="s">
        <v>432</v>
      </c>
      <c r="I26" t="s">
        <v>432</v>
      </c>
      <c r="J26" t="s">
        <v>169</v>
      </c>
      <c r="K26">
        <v>9525</v>
      </c>
      <c r="L26">
        <v>85</v>
      </c>
      <c r="M26">
        <v>6156</v>
      </c>
      <c r="N26">
        <v>0</v>
      </c>
      <c r="O26">
        <v>244</v>
      </c>
      <c r="P26">
        <v>16010</v>
      </c>
      <c r="Q26">
        <v>7405</v>
      </c>
      <c r="R26">
        <v>7405</v>
      </c>
      <c r="S26">
        <v>0</v>
      </c>
      <c r="T26">
        <v>0</v>
      </c>
      <c r="U26">
        <v>23415</v>
      </c>
      <c r="V26">
        <v>148</v>
      </c>
      <c r="X26">
        <v>148</v>
      </c>
      <c r="Y26">
        <v>23563</v>
      </c>
      <c r="Z26">
        <v>11</v>
      </c>
    </row>
    <row r="27" spans="2:26" x14ac:dyDescent="0.25">
      <c r="B27" t="s">
        <v>304</v>
      </c>
      <c r="C27" t="s">
        <v>291</v>
      </c>
      <c r="D27" t="s">
        <v>291</v>
      </c>
      <c r="E27" s="113" t="s">
        <v>714</v>
      </c>
      <c r="F27" t="s">
        <v>308</v>
      </c>
      <c r="G27" t="s">
        <v>432</v>
      </c>
      <c r="H27" t="s">
        <v>432</v>
      </c>
      <c r="I27" t="s">
        <v>432</v>
      </c>
      <c r="J27" t="s">
        <v>169</v>
      </c>
      <c r="K27">
        <v>14287</v>
      </c>
      <c r="L27">
        <v>126</v>
      </c>
      <c r="M27">
        <v>9232</v>
      </c>
      <c r="N27">
        <v>0</v>
      </c>
      <c r="O27">
        <v>366</v>
      </c>
      <c r="P27">
        <v>24011</v>
      </c>
      <c r="Q27">
        <v>11107</v>
      </c>
      <c r="R27">
        <v>11107</v>
      </c>
      <c r="S27">
        <v>0</v>
      </c>
      <c r="T27">
        <v>0</v>
      </c>
      <c r="U27">
        <v>35118</v>
      </c>
      <c r="V27">
        <v>223</v>
      </c>
      <c r="X27">
        <v>223</v>
      </c>
      <c r="Y27">
        <v>35341</v>
      </c>
      <c r="Z27">
        <v>11</v>
      </c>
    </row>
    <row r="28" spans="2:26" x14ac:dyDescent="0.25">
      <c r="C28" t="s">
        <v>448</v>
      </c>
      <c r="D28" t="s">
        <v>185</v>
      </c>
      <c r="E28" s="113"/>
      <c r="K28">
        <v>9525</v>
      </c>
      <c r="L28">
        <v>85</v>
      </c>
      <c r="M28">
        <v>6156</v>
      </c>
      <c r="N28">
        <v>0</v>
      </c>
      <c r="O28">
        <v>244</v>
      </c>
      <c r="P28">
        <v>16010</v>
      </c>
      <c r="Q28">
        <v>7405</v>
      </c>
      <c r="R28">
        <v>7405</v>
      </c>
      <c r="S28">
        <v>0</v>
      </c>
      <c r="T28">
        <v>0</v>
      </c>
      <c r="U28">
        <v>23415</v>
      </c>
      <c r="V28">
        <v>148</v>
      </c>
      <c r="X28">
        <v>148</v>
      </c>
      <c r="Y28">
        <v>23563</v>
      </c>
      <c r="Z28">
        <v>11.9</v>
      </c>
    </row>
    <row r="29" spans="2:26" x14ac:dyDescent="0.25">
      <c r="C29" t="s">
        <v>449</v>
      </c>
      <c r="D29" t="s">
        <v>185</v>
      </c>
      <c r="E29" s="113"/>
      <c r="K29">
        <v>14287</v>
      </c>
      <c r="L29">
        <v>126</v>
      </c>
      <c r="M29">
        <v>9232</v>
      </c>
      <c r="N29">
        <v>0</v>
      </c>
      <c r="O29">
        <v>366</v>
      </c>
      <c r="P29">
        <v>24011</v>
      </c>
      <c r="Q29">
        <v>11107</v>
      </c>
      <c r="R29">
        <v>11107</v>
      </c>
      <c r="S29">
        <v>0</v>
      </c>
      <c r="T29">
        <v>0</v>
      </c>
      <c r="U29">
        <v>35118</v>
      </c>
      <c r="V29">
        <v>223</v>
      </c>
      <c r="X29">
        <v>223</v>
      </c>
      <c r="Y29">
        <v>35341</v>
      </c>
      <c r="Z29">
        <v>11.9</v>
      </c>
    </row>
    <row r="30" spans="2:26" x14ac:dyDescent="0.25">
      <c r="D30" t="s">
        <v>450</v>
      </c>
      <c r="E30" s="113"/>
      <c r="K30">
        <v>656824</v>
      </c>
      <c r="L30">
        <v>843192</v>
      </c>
      <c r="M30">
        <v>187493</v>
      </c>
      <c r="N30">
        <v>944841</v>
      </c>
      <c r="O30">
        <v>35173</v>
      </c>
      <c r="P30">
        <v>2667523</v>
      </c>
      <c r="Q30">
        <v>510615</v>
      </c>
      <c r="R30">
        <v>510615</v>
      </c>
      <c r="S30">
        <v>3119605</v>
      </c>
      <c r="T30">
        <v>268285</v>
      </c>
      <c r="U30">
        <v>3446423</v>
      </c>
      <c r="V30">
        <v>10240</v>
      </c>
      <c r="X30">
        <v>10240</v>
      </c>
      <c r="Y30">
        <v>3456663</v>
      </c>
      <c r="Z30">
        <v>12</v>
      </c>
    </row>
  </sheetData>
  <mergeCells count="5">
    <mergeCell ref="A7:K7"/>
    <mergeCell ref="A3:K3"/>
    <mergeCell ref="A5:K5"/>
    <mergeCell ref="A2:K2"/>
    <mergeCell ref="A6:K6"/>
  </mergeCells>
  <phoneticPr fontId="40" type="noConversion"/>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G18"/>
  <sheetViews>
    <sheetView showGridLines="0" workbookViewId="0"/>
  </sheetViews>
  <sheetFormatPr defaultRowHeight="15" x14ac:dyDescent="0.25"/>
  <cols>
    <col min="2" max="2" width="19.28515625" bestFit="1" customWidth="1"/>
    <col min="3" max="3" width="13" bestFit="1" customWidth="1"/>
    <col min="4" max="4" width="15" bestFit="1" customWidth="1"/>
    <col min="5" max="6" width="13" bestFit="1" customWidth="1"/>
    <col min="7" max="7" width="16.7109375" customWidth="1"/>
  </cols>
  <sheetData>
    <row r="1" spans="1:7" ht="23.25" x14ac:dyDescent="0.35">
      <c r="A1" s="86" t="s">
        <v>562</v>
      </c>
    </row>
    <row r="2" spans="1:7" ht="23.25" x14ac:dyDescent="0.35">
      <c r="A2" s="118" t="str">
        <f>A!A2</f>
        <v>ICE Demo Company</v>
      </c>
      <c r="B2" s="118"/>
      <c r="C2" s="118"/>
      <c r="D2" s="118"/>
      <c r="E2" s="118"/>
      <c r="F2" s="118"/>
      <c r="G2" s="118"/>
    </row>
    <row r="3" spans="1:7" ht="23.25" x14ac:dyDescent="0.35">
      <c r="A3" s="118" t="str">
        <f>A!A3</f>
        <v>8725 John J. Kingman Road, Fort Belvoir, Virginia, 22060</v>
      </c>
      <c r="B3" s="118"/>
      <c r="C3" s="118"/>
      <c r="D3" s="118"/>
      <c r="E3" s="118"/>
      <c r="F3" s="118"/>
      <c r="G3" s="118"/>
    </row>
    <row r="5" spans="1:7" ht="23.25" x14ac:dyDescent="0.35">
      <c r="A5" s="118" t="s">
        <v>560</v>
      </c>
      <c r="B5" s="118"/>
      <c r="C5" s="118"/>
      <c r="D5" s="118"/>
      <c r="E5" s="118"/>
      <c r="F5" s="118"/>
      <c r="G5" s="118"/>
    </row>
    <row r="6" spans="1:7" ht="23.25" x14ac:dyDescent="0.35">
      <c r="A6" s="118" t="s">
        <v>561</v>
      </c>
      <c r="B6" s="118"/>
      <c r="C6" s="118"/>
      <c r="D6" s="118"/>
      <c r="E6" s="118"/>
      <c r="F6" s="118"/>
      <c r="G6" s="118"/>
    </row>
    <row r="7" spans="1:7" ht="23.25" x14ac:dyDescent="0.35">
      <c r="A7" s="118" t="str">
        <f>A!A6</f>
        <v>Fiscal Year End - 03/31/2024</v>
      </c>
      <c r="B7" s="118"/>
      <c r="C7" s="118"/>
      <c r="D7" s="118"/>
      <c r="E7" s="118"/>
      <c r="F7" s="118"/>
      <c r="G7" s="118"/>
    </row>
    <row r="10" spans="1:7" x14ac:dyDescent="0.25">
      <c r="B10" t="s">
        <v>412</v>
      </c>
      <c r="C10" t="s">
        <v>420</v>
      </c>
      <c r="D10" t="s">
        <v>624</v>
      </c>
      <c r="E10" t="s">
        <v>422</v>
      </c>
      <c r="F10" t="s">
        <v>625</v>
      </c>
    </row>
    <row r="11" spans="1:7" x14ac:dyDescent="0.25">
      <c r="B11" t="s">
        <v>430</v>
      </c>
      <c r="C11">
        <v>147473</v>
      </c>
      <c r="D11">
        <v>0.22500000000000001</v>
      </c>
      <c r="E11">
        <v>554825</v>
      </c>
      <c r="F11">
        <v>0.17799999999999999</v>
      </c>
    </row>
    <row r="12" spans="1:7" x14ac:dyDescent="0.25">
      <c r="B12" t="s">
        <v>443</v>
      </c>
      <c r="C12">
        <v>99819</v>
      </c>
      <c r="D12">
        <v>0.152</v>
      </c>
      <c r="E12">
        <v>359712</v>
      </c>
      <c r="F12">
        <v>0.115</v>
      </c>
    </row>
    <row r="13" spans="1:7" x14ac:dyDescent="0.25">
      <c r="B13" t="s">
        <v>445</v>
      </c>
      <c r="C13">
        <v>164315</v>
      </c>
      <c r="D13">
        <v>0.25</v>
      </c>
      <c r="E13">
        <v>1611399</v>
      </c>
      <c r="F13">
        <v>0.51700000000000002</v>
      </c>
    </row>
    <row r="14" spans="1:7" x14ac:dyDescent="0.25">
      <c r="B14" t="s">
        <v>436</v>
      </c>
      <c r="C14">
        <v>210312</v>
      </c>
      <c r="D14">
        <v>0.32</v>
      </c>
      <c r="E14">
        <v>570729</v>
      </c>
      <c r="F14">
        <v>0.183</v>
      </c>
    </row>
    <row r="15" spans="1:7" x14ac:dyDescent="0.25">
      <c r="B15" t="s">
        <v>439</v>
      </c>
      <c r="C15">
        <v>11093</v>
      </c>
      <c r="D15">
        <v>1.7000000000000001E-2</v>
      </c>
      <c r="E15">
        <v>22940</v>
      </c>
      <c r="F15">
        <v>7.0000000000000001E-3</v>
      </c>
    </row>
    <row r="16" spans="1:7" x14ac:dyDescent="0.25">
      <c r="B16" t="s">
        <v>293</v>
      </c>
      <c r="C16">
        <v>9525</v>
      </c>
      <c r="D16">
        <v>1.4999999999999999E-2</v>
      </c>
    </row>
    <row r="17" spans="2:6" x14ac:dyDescent="0.25">
      <c r="B17" t="s">
        <v>291</v>
      </c>
      <c r="C17">
        <v>14287</v>
      </c>
      <c r="D17">
        <v>2.1999999999999999E-2</v>
      </c>
    </row>
    <row r="18" spans="2:6" x14ac:dyDescent="0.25">
      <c r="B18" t="s">
        <v>327</v>
      </c>
      <c r="C18">
        <v>656824</v>
      </c>
      <c r="D18">
        <v>1.0009999999999999</v>
      </c>
      <c r="E18">
        <v>3119605</v>
      </c>
      <c r="F18">
        <v>1</v>
      </c>
    </row>
  </sheetData>
  <mergeCells count="5">
    <mergeCell ref="A2:G2"/>
    <mergeCell ref="A3:G3"/>
    <mergeCell ref="A5:G5"/>
    <mergeCell ref="A7:G7"/>
    <mergeCell ref="A6:G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V20"/>
  <sheetViews>
    <sheetView showGridLines="0" workbookViewId="0"/>
  </sheetViews>
  <sheetFormatPr defaultRowHeight="15" x14ac:dyDescent="0.25"/>
  <cols>
    <col min="1" max="1" width="4.42578125" customWidth="1"/>
    <col min="2" max="2" width="30" bestFit="1" customWidth="1"/>
    <col min="3" max="3" width="40.28515625" bestFit="1" customWidth="1"/>
    <col min="4" max="4" width="25.85546875" bestFit="1" customWidth="1"/>
    <col min="5" max="5" width="29.140625" bestFit="1" customWidth="1"/>
    <col min="6" max="6" width="25.5703125" bestFit="1" customWidth="1"/>
    <col min="7" max="7" width="18.42578125" bestFit="1" customWidth="1"/>
    <col min="8" max="8" width="14.28515625" bestFit="1" customWidth="1"/>
    <col min="9" max="9" width="20.42578125" bestFit="1" customWidth="1"/>
    <col min="10" max="10" width="31.28515625" bestFit="1" customWidth="1"/>
    <col min="11" max="11" width="10.42578125" bestFit="1" customWidth="1"/>
    <col min="12" max="12" width="26.7109375" bestFit="1" customWidth="1"/>
    <col min="13" max="13" width="28.7109375" bestFit="1" customWidth="1"/>
    <col min="14" max="14" width="43.42578125" bestFit="1" customWidth="1"/>
    <col min="15" max="15" width="27.28515625" bestFit="1" customWidth="1"/>
    <col min="16" max="16" width="41.28515625" bestFit="1" customWidth="1"/>
    <col min="17" max="17" width="30.7109375" bestFit="1" customWidth="1"/>
    <col min="18" max="18" width="22.7109375" bestFit="1" customWidth="1"/>
    <col min="19" max="19" width="9" bestFit="1" customWidth="1"/>
    <col min="20" max="20" width="25.140625" bestFit="1" customWidth="1"/>
    <col min="21" max="21" width="24.5703125" bestFit="1" customWidth="1"/>
    <col min="22" max="22" width="14" bestFit="1" customWidth="1"/>
    <col min="23" max="23" width="8.42578125" bestFit="1" customWidth="1"/>
  </cols>
  <sheetData>
    <row r="1" spans="1:22" ht="23.25" x14ac:dyDescent="0.35">
      <c r="A1" s="91" t="s">
        <v>563</v>
      </c>
    </row>
    <row r="2" spans="1:22" ht="23.25" x14ac:dyDescent="0.35">
      <c r="A2" s="118" t="str">
        <f>A!A2</f>
        <v>ICE Demo Company</v>
      </c>
      <c r="B2" s="118"/>
      <c r="C2" s="118"/>
      <c r="D2" s="118"/>
      <c r="E2" s="118"/>
    </row>
    <row r="3" spans="1:22" ht="23.25" x14ac:dyDescent="0.35">
      <c r="A3" s="118" t="str">
        <f>A!A3</f>
        <v>8725 John J. Kingman Road, Fort Belvoir, Virginia, 22060</v>
      </c>
      <c r="B3" s="118"/>
      <c r="C3" s="118"/>
      <c r="D3" s="118"/>
      <c r="E3" s="118"/>
    </row>
    <row r="5" spans="1:22" ht="23.25" x14ac:dyDescent="0.35">
      <c r="A5" s="118" t="s">
        <v>564</v>
      </c>
      <c r="B5" s="118"/>
      <c r="C5" s="118"/>
      <c r="D5" s="118"/>
      <c r="E5" s="118"/>
    </row>
    <row r="6" spans="1:22" ht="23.25" x14ac:dyDescent="0.35">
      <c r="A6" s="118" t="s">
        <v>565</v>
      </c>
      <c r="B6" s="118"/>
      <c r="C6" s="118"/>
      <c r="D6" s="118"/>
      <c r="E6" s="118"/>
    </row>
    <row r="7" spans="1:22" ht="23.25" x14ac:dyDescent="0.35">
      <c r="A7" s="119" t="str">
        <f>A!A6</f>
        <v>Fiscal Year End - 03/31/2024</v>
      </c>
      <c r="B7" s="119"/>
      <c r="C7" s="119"/>
      <c r="D7" s="119"/>
      <c r="E7" s="119"/>
    </row>
    <row r="10" spans="1:22" x14ac:dyDescent="0.25">
      <c r="B10" t="s">
        <v>412</v>
      </c>
      <c r="C10" t="s">
        <v>413</v>
      </c>
      <c r="D10" t="s">
        <v>414</v>
      </c>
      <c r="E10" t="s">
        <v>415</v>
      </c>
      <c r="F10" t="s">
        <v>416</v>
      </c>
      <c r="G10" t="s">
        <v>417</v>
      </c>
      <c r="H10" t="s">
        <v>418</v>
      </c>
      <c r="I10" t="s">
        <v>164</v>
      </c>
      <c r="J10" t="s">
        <v>479</v>
      </c>
      <c r="K10" t="s">
        <v>172</v>
      </c>
      <c r="L10" t="s">
        <v>480</v>
      </c>
      <c r="M10" t="s">
        <v>481</v>
      </c>
      <c r="N10" t="s">
        <v>482</v>
      </c>
      <c r="O10" t="s">
        <v>483</v>
      </c>
      <c r="P10" t="s">
        <v>484</v>
      </c>
      <c r="Q10" t="s">
        <v>485</v>
      </c>
      <c r="R10" t="s">
        <v>486</v>
      </c>
      <c r="S10" t="s">
        <v>174</v>
      </c>
      <c r="T10" t="s">
        <v>487</v>
      </c>
      <c r="U10" t="s">
        <v>488</v>
      </c>
      <c r="V10" t="s">
        <v>478</v>
      </c>
    </row>
    <row r="11" spans="1:22" x14ac:dyDescent="0.25">
      <c r="B11" t="s">
        <v>489</v>
      </c>
      <c r="C11" t="s">
        <v>305</v>
      </c>
      <c r="D11" s="113" t="s">
        <v>432</v>
      </c>
      <c r="E11" s="113" t="s">
        <v>432</v>
      </c>
      <c r="F11" t="s">
        <v>307</v>
      </c>
      <c r="G11" t="s">
        <v>434</v>
      </c>
      <c r="H11" s="113" t="s">
        <v>169</v>
      </c>
      <c r="J11" t="s">
        <v>493</v>
      </c>
      <c r="L11">
        <v>126821</v>
      </c>
      <c r="M11">
        <v>516402</v>
      </c>
      <c r="N11">
        <v>643223</v>
      </c>
      <c r="P11">
        <v>643223</v>
      </c>
      <c r="Q11" s="113" t="s">
        <v>721</v>
      </c>
      <c r="R11" s="113" t="s">
        <v>494</v>
      </c>
      <c r="S11">
        <v>640110</v>
      </c>
      <c r="T11">
        <v>-3113</v>
      </c>
      <c r="U11" t="s">
        <v>493</v>
      </c>
      <c r="V11" s="113" t="s">
        <v>432</v>
      </c>
    </row>
    <row r="12" spans="1:22" x14ac:dyDescent="0.25">
      <c r="B12" t="s">
        <v>489</v>
      </c>
      <c r="C12" t="s">
        <v>309</v>
      </c>
      <c r="D12" s="113" t="s">
        <v>432</v>
      </c>
      <c r="E12" s="113" t="s">
        <v>432</v>
      </c>
      <c r="F12" t="s">
        <v>307</v>
      </c>
      <c r="G12" t="s">
        <v>433</v>
      </c>
      <c r="H12" s="113" t="s">
        <v>169</v>
      </c>
      <c r="J12" t="s">
        <v>432</v>
      </c>
      <c r="K12">
        <v>382595</v>
      </c>
      <c r="L12">
        <v>2867500</v>
      </c>
      <c r="M12">
        <v>51109</v>
      </c>
      <c r="N12">
        <v>3301204</v>
      </c>
      <c r="P12">
        <v>3301204</v>
      </c>
      <c r="Q12" s="113" t="s">
        <v>722</v>
      </c>
      <c r="R12" s="113" t="s">
        <v>490</v>
      </c>
      <c r="S12">
        <v>3295110</v>
      </c>
      <c r="T12">
        <v>-6094</v>
      </c>
      <c r="U12" t="s">
        <v>432</v>
      </c>
      <c r="V12" s="113" t="s">
        <v>432</v>
      </c>
    </row>
    <row r="13" spans="1:22" x14ac:dyDescent="0.25">
      <c r="B13" t="s">
        <v>489</v>
      </c>
      <c r="C13" t="s">
        <v>311</v>
      </c>
      <c r="D13" s="113" t="s">
        <v>312</v>
      </c>
      <c r="E13" s="113" t="s">
        <v>313</v>
      </c>
      <c r="F13" t="s">
        <v>314</v>
      </c>
      <c r="G13" t="s">
        <v>431</v>
      </c>
      <c r="H13" s="113" t="s">
        <v>169</v>
      </c>
      <c r="I13" t="s">
        <v>312</v>
      </c>
      <c r="J13" t="s">
        <v>491</v>
      </c>
      <c r="K13">
        <v>359626</v>
      </c>
      <c r="L13">
        <v>555311</v>
      </c>
      <c r="M13">
        <v>37327</v>
      </c>
      <c r="N13">
        <v>952264</v>
      </c>
      <c r="P13">
        <v>952264</v>
      </c>
      <c r="Q13" s="113" t="s">
        <v>720</v>
      </c>
      <c r="R13" s="113" t="s">
        <v>492</v>
      </c>
      <c r="S13">
        <v>960100</v>
      </c>
      <c r="T13">
        <v>7836</v>
      </c>
      <c r="U13" t="s">
        <v>491</v>
      </c>
      <c r="V13" s="113" t="s">
        <v>432</v>
      </c>
    </row>
    <row r="14" spans="1:22" x14ac:dyDescent="0.25">
      <c r="B14" t="s">
        <v>489</v>
      </c>
      <c r="C14" t="s">
        <v>316</v>
      </c>
      <c r="D14" s="113" t="s">
        <v>432</v>
      </c>
      <c r="E14" s="113" t="s">
        <v>432</v>
      </c>
      <c r="F14" t="s">
        <v>307</v>
      </c>
      <c r="G14" t="s">
        <v>437</v>
      </c>
      <c r="H14" s="113" t="s">
        <v>169</v>
      </c>
      <c r="J14" t="s">
        <v>491</v>
      </c>
      <c r="K14">
        <v>591362</v>
      </c>
      <c r="L14">
        <v>443916</v>
      </c>
      <c r="M14">
        <v>623091</v>
      </c>
      <c r="N14">
        <v>1658369</v>
      </c>
      <c r="P14">
        <v>1658369</v>
      </c>
      <c r="Q14" s="113" t="s">
        <v>722</v>
      </c>
      <c r="R14" s="113" t="s">
        <v>495</v>
      </c>
      <c r="S14">
        <v>1640426</v>
      </c>
      <c r="T14">
        <v>-17943</v>
      </c>
      <c r="U14" t="s">
        <v>491</v>
      </c>
      <c r="V14" s="113" t="s">
        <v>432</v>
      </c>
    </row>
    <row r="15" spans="1:22" x14ac:dyDescent="0.25">
      <c r="B15" t="s">
        <v>489</v>
      </c>
      <c r="C15" t="s">
        <v>496</v>
      </c>
      <c r="D15" s="113"/>
      <c r="E15" s="113"/>
      <c r="H15" s="113"/>
      <c r="K15">
        <v>1333583</v>
      </c>
      <c r="L15">
        <v>3993548</v>
      </c>
      <c r="M15">
        <v>1227929</v>
      </c>
      <c r="N15">
        <v>6555060</v>
      </c>
      <c r="P15">
        <v>6555060</v>
      </c>
      <c r="Q15" s="113"/>
      <c r="R15" s="113"/>
      <c r="S15">
        <v>6535746</v>
      </c>
      <c r="T15">
        <v>-19314</v>
      </c>
      <c r="V15" s="113"/>
    </row>
    <row r="16" spans="1:22" x14ac:dyDescent="0.25">
      <c r="B16" t="s">
        <v>326</v>
      </c>
      <c r="C16" t="s">
        <v>320</v>
      </c>
      <c r="D16" s="113" t="s">
        <v>308</v>
      </c>
      <c r="E16" s="113" t="s">
        <v>432</v>
      </c>
      <c r="F16" t="s">
        <v>321</v>
      </c>
      <c r="G16" t="s">
        <v>440</v>
      </c>
      <c r="H16" s="113" t="s">
        <v>169</v>
      </c>
      <c r="J16" t="s">
        <v>432</v>
      </c>
      <c r="M16">
        <v>10601</v>
      </c>
      <c r="N16">
        <v>10601</v>
      </c>
      <c r="P16">
        <v>10601</v>
      </c>
      <c r="Q16" s="113" t="s">
        <v>724</v>
      </c>
      <c r="R16" s="113" t="s">
        <v>497</v>
      </c>
      <c r="S16">
        <v>10848</v>
      </c>
      <c r="T16">
        <v>247</v>
      </c>
      <c r="U16" t="s">
        <v>432</v>
      </c>
      <c r="V16" s="113" t="s">
        <v>432</v>
      </c>
    </row>
    <row r="17" spans="2:22" x14ac:dyDescent="0.25">
      <c r="B17" t="s">
        <v>326</v>
      </c>
      <c r="C17" t="s">
        <v>323</v>
      </c>
      <c r="D17" s="113" t="s">
        <v>308</v>
      </c>
      <c r="E17" s="113" t="s">
        <v>432</v>
      </c>
      <c r="F17" t="s">
        <v>321</v>
      </c>
      <c r="G17" t="s">
        <v>441</v>
      </c>
      <c r="H17" s="113" t="s">
        <v>169</v>
      </c>
      <c r="J17" t="s">
        <v>432</v>
      </c>
      <c r="M17">
        <v>6000</v>
      </c>
      <c r="N17">
        <v>6000</v>
      </c>
      <c r="P17">
        <v>6000</v>
      </c>
      <c r="Q17" s="113" t="s">
        <v>723</v>
      </c>
      <c r="R17" s="113" t="s">
        <v>498</v>
      </c>
      <c r="S17">
        <v>5750</v>
      </c>
      <c r="T17">
        <v>-250</v>
      </c>
      <c r="U17" t="s">
        <v>432</v>
      </c>
      <c r="V17" s="113" t="s">
        <v>432</v>
      </c>
    </row>
    <row r="18" spans="2:22" x14ac:dyDescent="0.25">
      <c r="B18" t="s">
        <v>326</v>
      </c>
      <c r="C18" t="s">
        <v>320</v>
      </c>
      <c r="D18" s="113" t="s">
        <v>308</v>
      </c>
      <c r="E18" s="113" t="s">
        <v>432</v>
      </c>
      <c r="F18" t="s">
        <v>322</v>
      </c>
      <c r="G18" t="s">
        <v>440</v>
      </c>
      <c r="H18" s="113" t="s">
        <v>169</v>
      </c>
      <c r="J18" t="s">
        <v>432</v>
      </c>
      <c r="M18">
        <v>5950</v>
      </c>
      <c r="N18">
        <v>5950</v>
      </c>
      <c r="P18">
        <v>5950</v>
      </c>
      <c r="Q18" s="113" t="s">
        <v>725</v>
      </c>
      <c r="R18" s="113" t="s">
        <v>497</v>
      </c>
      <c r="S18">
        <v>5000</v>
      </c>
      <c r="T18">
        <v>-950</v>
      </c>
      <c r="U18" t="s">
        <v>432</v>
      </c>
      <c r="V18" s="113" t="s">
        <v>432</v>
      </c>
    </row>
    <row r="19" spans="2:22" x14ac:dyDescent="0.25">
      <c r="B19" t="s">
        <v>326</v>
      </c>
      <c r="C19" t="s">
        <v>499</v>
      </c>
      <c r="D19" s="113"/>
      <c r="E19" s="113"/>
      <c r="H19" s="113"/>
      <c r="M19">
        <v>22551</v>
      </c>
      <c r="N19">
        <v>22551</v>
      </c>
      <c r="P19">
        <v>22551</v>
      </c>
      <c r="Q19" s="113"/>
      <c r="R19" s="113"/>
      <c r="S19">
        <v>21598</v>
      </c>
      <c r="T19">
        <v>-953</v>
      </c>
      <c r="V19" s="113"/>
    </row>
    <row r="20" spans="2:22" x14ac:dyDescent="0.25">
      <c r="B20" t="s">
        <v>470</v>
      </c>
      <c r="D20" s="113"/>
      <c r="E20" s="113"/>
      <c r="H20" s="113"/>
      <c r="K20">
        <v>1333583</v>
      </c>
      <c r="L20">
        <v>3993548</v>
      </c>
      <c r="M20">
        <v>1250480</v>
      </c>
      <c r="N20">
        <v>6577611</v>
      </c>
      <c r="P20">
        <v>6577611</v>
      </c>
      <c r="Q20" s="113"/>
      <c r="R20" s="113"/>
      <c r="S20">
        <v>6557344</v>
      </c>
      <c r="T20">
        <v>-20267</v>
      </c>
      <c r="V20" s="113"/>
    </row>
  </sheetData>
  <mergeCells count="5">
    <mergeCell ref="A2:E2"/>
    <mergeCell ref="A3:E3"/>
    <mergeCell ref="A5:E5"/>
    <mergeCell ref="A6:E6"/>
    <mergeCell ref="A7:E7"/>
  </mergeCells>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5" x14ac:dyDescent="0.25"/>
  <cols>
    <col min="2" max="2" width="22.140625" bestFit="1" customWidth="1"/>
    <col min="3" max="3" width="25.5703125" bestFit="1" customWidth="1"/>
    <col min="4" max="4" width="18.42578125" bestFit="1" customWidth="1"/>
    <col min="5" max="5" width="25.28515625" bestFit="1" customWidth="1"/>
    <col min="6" max="6" width="23.28515625" bestFit="1" customWidth="1"/>
    <col min="7" max="7" width="25.85546875" bestFit="1" customWidth="1"/>
    <col min="8" max="8" width="26" bestFit="1" customWidth="1"/>
    <col min="9" max="9" width="28.5703125" bestFit="1" customWidth="1"/>
    <col min="10" max="10" width="24.28515625" bestFit="1" customWidth="1"/>
    <col min="11" max="11" width="25.7109375" bestFit="1" customWidth="1"/>
    <col min="12" max="12" width="28.140625" bestFit="1" customWidth="1"/>
    <col min="13" max="13" width="30.85546875" bestFit="1" customWidth="1"/>
    <col min="14" max="14" width="31.5703125" bestFit="1" customWidth="1"/>
    <col min="15" max="15" width="30.85546875" bestFit="1" customWidth="1"/>
    <col min="16" max="17" width="23.7109375" bestFit="1" customWidth="1"/>
    <col min="18" max="18" width="20.5703125" bestFit="1" customWidth="1"/>
    <col min="19" max="19" width="21.42578125" bestFit="1" customWidth="1"/>
    <col min="20" max="20" width="15.7109375" bestFit="1" customWidth="1"/>
    <col min="21" max="21" width="23.5703125" bestFit="1" customWidth="1"/>
    <col min="22" max="22" width="8.42578125" bestFit="1" customWidth="1"/>
    <col min="23" max="23" width="16.140625" bestFit="1" customWidth="1"/>
    <col min="24" max="24" width="13.42578125" bestFit="1" customWidth="1"/>
    <col min="25" max="25" width="19.140625" bestFit="1" customWidth="1"/>
    <col min="26" max="26" width="10.7109375" customWidth="1"/>
    <col min="27" max="27" width="7.7109375" customWidth="1"/>
    <col min="28" max="28" width="19.85546875" bestFit="1" customWidth="1"/>
    <col min="29" max="29" width="23.28515625" bestFit="1" customWidth="1"/>
  </cols>
  <sheetData>
    <row r="1" spans="1:29" ht="23.25" x14ac:dyDescent="0.35">
      <c r="A1" s="86" t="s">
        <v>566</v>
      </c>
      <c r="B1" s="86"/>
      <c r="C1" s="86"/>
      <c r="D1" s="86"/>
      <c r="E1" s="86"/>
      <c r="F1" s="86"/>
      <c r="G1" s="86"/>
      <c r="H1" s="86"/>
      <c r="I1" s="86"/>
      <c r="J1" s="86"/>
      <c r="K1" s="86"/>
      <c r="L1" s="86"/>
      <c r="M1" s="86"/>
      <c r="N1" s="86"/>
      <c r="O1" s="86"/>
      <c r="P1" s="86"/>
      <c r="Q1" s="86"/>
      <c r="R1" s="86"/>
      <c r="S1" s="86"/>
      <c r="T1" s="86"/>
      <c r="V1" s="7"/>
      <c r="W1" s="7"/>
    </row>
    <row r="2" spans="1:29" ht="23.25" x14ac:dyDescent="0.35">
      <c r="B2" s="91"/>
      <c r="C2" s="91"/>
      <c r="D2" s="87" t="str">
        <f>A!A2</f>
        <v>ICE Demo Company</v>
      </c>
      <c r="E2" s="91"/>
      <c r="F2" s="91"/>
      <c r="G2" s="91"/>
      <c r="H2" s="91"/>
      <c r="I2" s="91"/>
      <c r="J2" s="91"/>
      <c r="K2" s="91"/>
      <c r="L2" s="91"/>
      <c r="M2" s="91"/>
      <c r="N2" s="91"/>
      <c r="O2" s="91"/>
      <c r="P2" s="91"/>
      <c r="Q2" s="91"/>
      <c r="R2" s="91"/>
      <c r="S2" s="91"/>
      <c r="T2" s="91"/>
      <c r="U2" s="91"/>
      <c r="V2" s="91"/>
      <c r="W2" s="91"/>
      <c r="X2" s="91"/>
      <c r="Y2" s="91"/>
      <c r="Z2" s="91"/>
      <c r="AA2" s="91"/>
      <c r="AB2" s="91"/>
      <c r="AC2" s="91"/>
    </row>
    <row r="3" spans="1:29" ht="23.25" x14ac:dyDescent="0.35">
      <c r="B3" s="91"/>
      <c r="C3" s="91"/>
      <c r="D3" s="87" t="str">
        <f>A!A3</f>
        <v>8725 John J. Kingman Road, Fort Belvoir, Virginia, 22060</v>
      </c>
      <c r="E3" s="91"/>
      <c r="F3" s="91"/>
      <c r="G3" s="91"/>
      <c r="H3" s="91"/>
      <c r="I3" s="91"/>
      <c r="J3" s="91"/>
      <c r="K3" s="91"/>
      <c r="L3" s="91"/>
      <c r="M3" s="91"/>
      <c r="N3" s="91"/>
      <c r="O3" s="91"/>
      <c r="P3" s="91"/>
      <c r="Q3" s="91"/>
      <c r="R3" s="91"/>
      <c r="S3" s="91"/>
      <c r="T3" s="91"/>
      <c r="U3" s="91"/>
      <c r="V3" s="91"/>
      <c r="W3" s="91"/>
      <c r="X3" s="91"/>
      <c r="Y3" s="91"/>
      <c r="Z3" s="91"/>
      <c r="AA3" s="91"/>
      <c r="AB3" s="91"/>
      <c r="AC3" s="91"/>
    </row>
    <row r="4" spans="1:29" x14ac:dyDescent="0.25">
      <c r="B4" s="50"/>
      <c r="C4" s="50"/>
      <c r="D4" s="43"/>
      <c r="E4" s="50"/>
      <c r="F4" s="50"/>
      <c r="G4" s="50"/>
      <c r="H4" s="50"/>
      <c r="I4" s="50"/>
      <c r="J4" s="50"/>
      <c r="K4" s="50"/>
      <c r="L4" s="50"/>
      <c r="M4" s="50"/>
      <c r="N4" s="50"/>
      <c r="O4" s="50"/>
      <c r="P4" s="50"/>
      <c r="Q4" s="50"/>
      <c r="R4" s="50"/>
      <c r="S4" s="50"/>
      <c r="T4" s="50"/>
      <c r="U4" s="50"/>
      <c r="V4" s="92"/>
      <c r="W4" s="92"/>
      <c r="X4" s="50"/>
      <c r="Y4" s="50"/>
      <c r="Z4" s="50"/>
      <c r="AA4" s="50"/>
      <c r="AB4" s="50"/>
      <c r="AC4" s="50"/>
    </row>
    <row r="5" spans="1:29" ht="23.25" x14ac:dyDescent="0.35">
      <c r="B5" s="91"/>
      <c r="C5" s="91"/>
      <c r="D5" s="87" t="s">
        <v>567</v>
      </c>
      <c r="E5" s="91"/>
      <c r="F5" s="91"/>
      <c r="G5" s="91"/>
      <c r="H5" s="91"/>
      <c r="I5" s="91"/>
      <c r="J5" s="91"/>
      <c r="K5" s="91"/>
      <c r="L5" s="91"/>
      <c r="M5" s="91"/>
      <c r="N5" s="91"/>
      <c r="O5" s="91"/>
      <c r="P5" s="91"/>
      <c r="Q5" s="91"/>
      <c r="R5" s="91"/>
      <c r="S5" s="91"/>
      <c r="T5" s="91"/>
      <c r="U5" s="91"/>
      <c r="V5" s="91"/>
      <c r="W5" s="91"/>
      <c r="X5" s="91"/>
      <c r="Y5" s="91"/>
      <c r="Z5" s="91"/>
      <c r="AA5" s="91"/>
      <c r="AB5" s="91"/>
      <c r="AC5" s="91"/>
    </row>
    <row r="6" spans="1:29" ht="23.25" x14ac:dyDescent="0.35">
      <c r="B6" s="93"/>
      <c r="C6" s="93"/>
      <c r="D6" s="88" t="str">
        <f>A!A6</f>
        <v>Fiscal Year End - 03/31/2024</v>
      </c>
      <c r="E6" s="93"/>
      <c r="F6" s="93"/>
      <c r="G6" s="93"/>
      <c r="H6" s="93"/>
      <c r="I6" s="93"/>
      <c r="J6" s="93"/>
      <c r="K6" s="93"/>
      <c r="L6" s="93"/>
      <c r="M6" s="93"/>
      <c r="N6" s="93"/>
      <c r="O6" s="93"/>
      <c r="P6" s="93"/>
      <c r="Q6" s="93"/>
      <c r="R6" s="93"/>
      <c r="S6" s="93"/>
      <c r="T6" s="93"/>
      <c r="U6" s="93"/>
      <c r="V6" s="93"/>
      <c r="W6" s="93"/>
      <c r="X6" s="93"/>
      <c r="Y6" s="93"/>
      <c r="Z6" s="93"/>
      <c r="AA6" s="93"/>
      <c r="AB6" s="93"/>
      <c r="AC6" s="93"/>
    </row>
    <row r="9" spans="1:29" x14ac:dyDescent="0.25">
      <c r="B9" t="s">
        <v>413</v>
      </c>
      <c r="C9" t="s">
        <v>416</v>
      </c>
      <c r="D9" t="s">
        <v>417</v>
      </c>
      <c r="E9" t="s">
        <v>568</v>
      </c>
      <c r="F9" t="s">
        <v>569</v>
      </c>
      <c r="G9" t="s">
        <v>414</v>
      </c>
      <c r="H9" t="s">
        <v>570</v>
      </c>
      <c r="I9" t="s">
        <v>571</v>
      </c>
      <c r="J9" t="s">
        <v>572</v>
      </c>
      <c r="K9" t="s">
        <v>573</v>
      </c>
      <c r="L9" t="s">
        <v>574</v>
      </c>
      <c r="M9" t="s">
        <v>575</v>
      </c>
      <c r="N9" t="s">
        <v>576</v>
      </c>
      <c r="O9" t="s">
        <v>577</v>
      </c>
      <c r="P9" t="s">
        <v>578</v>
      </c>
      <c r="Q9" t="s">
        <v>579</v>
      </c>
      <c r="R9" t="s">
        <v>580</v>
      </c>
      <c r="S9" t="s">
        <v>581</v>
      </c>
      <c r="T9" t="s">
        <v>582</v>
      </c>
    </row>
    <row r="10" spans="1:29" x14ac:dyDescent="0.25">
      <c r="B10" t="s">
        <v>305</v>
      </c>
      <c r="C10" t="s">
        <v>307</v>
      </c>
      <c r="D10">
        <v>1201</v>
      </c>
      <c r="E10" t="s">
        <v>363</v>
      </c>
      <c r="F10">
        <v>888222333</v>
      </c>
      <c r="G10" t="s">
        <v>364</v>
      </c>
      <c r="H10" t="s">
        <v>365</v>
      </c>
      <c r="I10" t="s">
        <v>366</v>
      </c>
      <c r="J10" t="s">
        <v>367</v>
      </c>
      <c r="K10" t="s">
        <v>368</v>
      </c>
      <c r="L10">
        <v>14206</v>
      </c>
      <c r="M10" t="s">
        <v>369</v>
      </c>
      <c r="N10" t="s">
        <v>370</v>
      </c>
      <c r="P10">
        <v>110500</v>
      </c>
      <c r="Q10" s="33">
        <v>44271</v>
      </c>
      <c r="R10" s="33">
        <v>45280</v>
      </c>
      <c r="S10">
        <v>87912</v>
      </c>
      <c r="T10" t="s">
        <v>371</v>
      </c>
    </row>
    <row r="11" spans="1:29" x14ac:dyDescent="0.25">
      <c r="B11" t="s">
        <v>309</v>
      </c>
      <c r="C11" t="s">
        <v>307</v>
      </c>
      <c r="D11">
        <v>1203</v>
      </c>
      <c r="E11" t="s">
        <v>372</v>
      </c>
      <c r="F11">
        <v>111222444</v>
      </c>
      <c r="G11" t="s">
        <v>373</v>
      </c>
      <c r="H11" t="s">
        <v>374</v>
      </c>
      <c r="I11" t="s">
        <v>375</v>
      </c>
      <c r="J11" t="s">
        <v>376</v>
      </c>
      <c r="K11" t="s">
        <v>377</v>
      </c>
      <c r="L11">
        <v>22033</v>
      </c>
      <c r="M11" t="s">
        <v>378</v>
      </c>
      <c r="N11" t="s">
        <v>379</v>
      </c>
      <c r="P11">
        <v>895000</v>
      </c>
      <c r="Q11" s="33">
        <v>44653</v>
      </c>
      <c r="R11" s="33">
        <v>45366</v>
      </c>
      <c r="S11">
        <v>15341</v>
      </c>
      <c r="T11" t="s">
        <v>371</v>
      </c>
    </row>
    <row r="12" spans="1:29" x14ac:dyDescent="0.25">
      <c r="B12" t="s">
        <v>311</v>
      </c>
      <c r="C12" t="s">
        <v>314</v>
      </c>
      <c r="D12">
        <v>1204</v>
      </c>
      <c r="E12" t="s">
        <v>310</v>
      </c>
      <c r="F12">
        <v>212121212</v>
      </c>
      <c r="G12" t="s">
        <v>311</v>
      </c>
      <c r="H12" t="s">
        <v>380</v>
      </c>
      <c r="I12" t="s">
        <v>381</v>
      </c>
      <c r="J12" t="s">
        <v>382</v>
      </c>
      <c r="K12" t="s">
        <v>383</v>
      </c>
      <c r="L12">
        <v>92803</v>
      </c>
      <c r="M12" t="s">
        <v>384</v>
      </c>
      <c r="N12" t="s">
        <v>385</v>
      </c>
      <c r="P12">
        <v>152500</v>
      </c>
      <c r="Q12" s="33">
        <v>43671</v>
      </c>
      <c r="R12" s="33">
        <v>45200</v>
      </c>
      <c r="S12">
        <v>7888</v>
      </c>
      <c r="T12" t="s">
        <v>371</v>
      </c>
    </row>
    <row r="13" spans="1:29" x14ac:dyDescent="0.25">
      <c r="B13" t="s">
        <v>386</v>
      </c>
      <c r="C13" t="s">
        <v>307</v>
      </c>
      <c r="D13">
        <v>1205</v>
      </c>
      <c r="E13" t="s">
        <v>387</v>
      </c>
      <c r="F13">
        <v>112222311</v>
      </c>
      <c r="G13" t="s">
        <v>319</v>
      </c>
      <c r="H13" t="s">
        <v>388</v>
      </c>
      <c r="I13" t="s">
        <v>389</v>
      </c>
      <c r="J13" t="s">
        <v>390</v>
      </c>
      <c r="K13" t="s">
        <v>391</v>
      </c>
      <c r="L13">
        <v>17405</v>
      </c>
      <c r="M13" t="s">
        <v>392</v>
      </c>
      <c r="N13" t="s">
        <v>393</v>
      </c>
      <c r="P13">
        <v>236135</v>
      </c>
      <c r="Q13" s="33">
        <v>45224</v>
      </c>
      <c r="R13" s="33">
        <v>45703</v>
      </c>
      <c r="S13">
        <v>49732</v>
      </c>
      <c r="T13" t="s">
        <v>371</v>
      </c>
    </row>
    <row r="14" spans="1:29" x14ac:dyDescent="0.25">
      <c r="B14" t="s">
        <v>386</v>
      </c>
      <c r="C14" t="s">
        <v>307</v>
      </c>
      <c r="D14">
        <v>1205</v>
      </c>
      <c r="E14" t="s">
        <v>387</v>
      </c>
      <c r="F14">
        <v>999925411</v>
      </c>
      <c r="G14" t="s">
        <v>318</v>
      </c>
      <c r="H14" t="s">
        <v>394</v>
      </c>
      <c r="I14" t="s">
        <v>395</v>
      </c>
      <c r="J14" t="s">
        <v>396</v>
      </c>
      <c r="K14" t="s">
        <v>397</v>
      </c>
      <c r="L14">
        <v>87112</v>
      </c>
      <c r="M14" t="s">
        <v>398</v>
      </c>
      <c r="N14" t="s">
        <v>399</v>
      </c>
      <c r="P14">
        <v>100000</v>
      </c>
      <c r="Q14" s="33">
        <v>45060</v>
      </c>
      <c r="R14" s="33">
        <v>45791</v>
      </c>
      <c r="S14">
        <v>40000</v>
      </c>
      <c r="T14" t="s">
        <v>371</v>
      </c>
    </row>
  </sheetData>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heetViews>
  <sheetFormatPr defaultRowHeight="15" x14ac:dyDescent="0.25"/>
  <cols>
    <col min="1" max="1" width="11.140625" customWidth="1"/>
    <col min="2" max="2" width="22.140625" bestFit="1" customWidth="1"/>
    <col min="3" max="3" width="25.5703125" bestFit="1" customWidth="1"/>
    <col min="4" max="4" width="18.42578125" bestFit="1" customWidth="1"/>
    <col min="5" max="5" width="20" bestFit="1" customWidth="1"/>
    <col min="6" max="6" width="14.5703125" bestFit="1" customWidth="1"/>
    <col min="7" max="7" width="16.5703125" bestFit="1" customWidth="1"/>
    <col min="8" max="8" width="20" bestFit="1" customWidth="1"/>
    <col min="9" max="9" width="14.7109375" bestFit="1" customWidth="1"/>
    <col min="10" max="10" width="19.140625" bestFit="1" customWidth="1"/>
    <col min="11" max="11" width="11.5703125" bestFit="1" customWidth="1"/>
    <col min="12" max="12" width="14.42578125" bestFit="1" customWidth="1"/>
    <col min="13" max="13" width="14" bestFit="1" customWidth="1"/>
    <col min="14" max="14" width="17.140625" bestFit="1" customWidth="1"/>
  </cols>
  <sheetData>
    <row r="1" spans="1:13" ht="23.25" x14ac:dyDescent="0.35">
      <c r="A1" s="86" t="s">
        <v>583</v>
      </c>
      <c r="D1" s="7"/>
      <c r="E1" s="7"/>
    </row>
    <row r="2" spans="1:13" ht="23.25" x14ac:dyDescent="0.35">
      <c r="A2" s="118" t="str">
        <f>A!A2</f>
        <v>ICE Demo Company</v>
      </c>
      <c r="B2" s="118"/>
      <c r="C2" s="118"/>
      <c r="D2" s="118"/>
      <c r="E2" s="118"/>
      <c r="F2" s="118"/>
      <c r="G2" s="118"/>
      <c r="H2" s="118"/>
      <c r="I2" s="118"/>
      <c r="J2" s="118"/>
    </row>
    <row r="3" spans="1:13" ht="23.25" x14ac:dyDescent="0.35">
      <c r="A3" s="118" t="str">
        <f>A!A3</f>
        <v>8725 John J. Kingman Road, Fort Belvoir, Virginia, 22060</v>
      </c>
      <c r="B3" s="118"/>
      <c r="C3" s="118"/>
      <c r="D3" s="118"/>
      <c r="E3" s="118"/>
      <c r="F3" s="118"/>
      <c r="G3" s="118"/>
      <c r="H3" s="118"/>
      <c r="I3" s="118"/>
      <c r="J3" s="118"/>
    </row>
    <row r="4" spans="1:13" x14ac:dyDescent="0.25">
      <c r="D4" s="7"/>
      <c r="E4" s="7"/>
    </row>
    <row r="5" spans="1:13" ht="23.25" x14ac:dyDescent="0.35">
      <c r="A5" s="118" t="s">
        <v>584</v>
      </c>
      <c r="B5" s="118"/>
      <c r="C5" s="118"/>
      <c r="D5" s="118"/>
      <c r="E5" s="118"/>
      <c r="F5" s="118"/>
      <c r="G5" s="118"/>
      <c r="H5" s="118"/>
      <c r="I5" s="118"/>
      <c r="J5" s="118"/>
    </row>
    <row r="6" spans="1:13" ht="23.25" x14ac:dyDescent="0.35">
      <c r="A6" s="119" t="str">
        <f>A!A6</f>
        <v>Fiscal Year End - 03/31/2024</v>
      </c>
      <c r="B6" s="119"/>
      <c r="C6" s="119"/>
      <c r="D6" s="119"/>
      <c r="E6" s="119"/>
      <c r="F6" s="119"/>
      <c r="G6" s="119"/>
      <c r="H6" s="119"/>
      <c r="I6" s="119"/>
      <c r="J6" s="119"/>
    </row>
    <row r="9" spans="1:13" x14ac:dyDescent="0.25">
      <c r="B9" t="s">
        <v>413</v>
      </c>
      <c r="C9" t="s">
        <v>416</v>
      </c>
      <c r="D9" t="s">
        <v>417</v>
      </c>
      <c r="E9" t="s">
        <v>664</v>
      </c>
      <c r="F9" t="s">
        <v>665</v>
      </c>
      <c r="G9" t="s">
        <v>666</v>
      </c>
      <c r="H9" t="s">
        <v>667</v>
      </c>
      <c r="I9" t="s">
        <v>668</v>
      </c>
      <c r="J9" t="s">
        <v>669</v>
      </c>
      <c r="K9" t="s">
        <v>670</v>
      </c>
      <c r="L9" t="s">
        <v>424</v>
      </c>
      <c r="M9" t="s">
        <v>478</v>
      </c>
    </row>
    <row r="10" spans="1:13" x14ac:dyDescent="0.25">
      <c r="B10" t="s">
        <v>320</v>
      </c>
      <c r="C10" t="s">
        <v>321</v>
      </c>
      <c r="D10" t="s">
        <v>440</v>
      </c>
      <c r="E10" t="s">
        <v>337</v>
      </c>
      <c r="F10">
        <v>25</v>
      </c>
      <c r="G10">
        <v>100</v>
      </c>
      <c r="H10" t="s">
        <v>432</v>
      </c>
      <c r="I10">
        <v>2500</v>
      </c>
      <c r="J10">
        <v>0</v>
      </c>
      <c r="K10">
        <v>0</v>
      </c>
      <c r="L10">
        <v>2500</v>
      </c>
    </row>
    <row r="11" spans="1:13" x14ac:dyDescent="0.25">
      <c r="B11" t="s">
        <v>320</v>
      </c>
      <c r="C11" t="s">
        <v>321</v>
      </c>
      <c r="D11" t="s">
        <v>440</v>
      </c>
      <c r="E11" t="s">
        <v>338</v>
      </c>
      <c r="F11">
        <v>20</v>
      </c>
      <c r="G11">
        <v>100</v>
      </c>
      <c r="H11" t="s">
        <v>432</v>
      </c>
      <c r="I11">
        <v>2000</v>
      </c>
      <c r="J11">
        <v>0</v>
      </c>
      <c r="K11">
        <v>0</v>
      </c>
      <c r="L11">
        <v>2000</v>
      </c>
    </row>
    <row r="12" spans="1:13" x14ac:dyDescent="0.25">
      <c r="B12" t="s">
        <v>320</v>
      </c>
      <c r="C12" t="s">
        <v>321</v>
      </c>
      <c r="D12" t="s">
        <v>440</v>
      </c>
      <c r="E12" t="s">
        <v>339</v>
      </c>
      <c r="F12">
        <v>15</v>
      </c>
      <c r="G12">
        <v>200</v>
      </c>
      <c r="H12" t="s">
        <v>432</v>
      </c>
      <c r="I12">
        <v>3000</v>
      </c>
      <c r="J12">
        <v>0</v>
      </c>
      <c r="K12">
        <v>0</v>
      </c>
      <c r="L12">
        <v>3000</v>
      </c>
    </row>
    <row r="13" spans="1:13" x14ac:dyDescent="0.25">
      <c r="B13" t="s">
        <v>320</v>
      </c>
      <c r="C13" t="s">
        <v>321</v>
      </c>
      <c r="D13" t="s">
        <v>440</v>
      </c>
      <c r="E13" t="s">
        <v>340</v>
      </c>
      <c r="F13">
        <v>12.5</v>
      </c>
      <c r="G13">
        <v>100</v>
      </c>
      <c r="H13" t="s">
        <v>432</v>
      </c>
      <c r="I13">
        <v>1250</v>
      </c>
      <c r="J13">
        <v>0</v>
      </c>
      <c r="K13">
        <v>0</v>
      </c>
      <c r="L13">
        <v>1250</v>
      </c>
    </row>
    <row r="14" spans="1:13" x14ac:dyDescent="0.25">
      <c r="B14" t="s">
        <v>320</v>
      </c>
      <c r="C14" t="s">
        <v>321</v>
      </c>
      <c r="D14" t="s">
        <v>440</v>
      </c>
      <c r="E14" t="s">
        <v>341</v>
      </c>
      <c r="F14">
        <v>7</v>
      </c>
      <c r="G14">
        <v>50</v>
      </c>
      <c r="H14" t="s">
        <v>432</v>
      </c>
      <c r="I14">
        <v>350</v>
      </c>
      <c r="J14">
        <v>0</v>
      </c>
      <c r="K14">
        <v>0</v>
      </c>
      <c r="L14">
        <v>350</v>
      </c>
    </row>
    <row r="15" spans="1:13" x14ac:dyDescent="0.25">
      <c r="B15" t="s">
        <v>320</v>
      </c>
      <c r="C15" t="s">
        <v>321</v>
      </c>
      <c r="D15" t="s">
        <v>440</v>
      </c>
      <c r="H15" t="s">
        <v>162</v>
      </c>
      <c r="I15">
        <v>0</v>
      </c>
      <c r="J15">
        <v>1000</v>
      </c>
      <c r="K15">
        <v>86</v>
      </c>
      <c r="L15">
        <v>1086</v>
      </c>
    </row>
    <row r="16" spans="1:13" x14ac:dyDescent="0.25">
      <c r="B16" t="s">
        <v>320</v>
      </c>
      <c r="C16" t="s">
        <v>321</v>
      </c>
      <c r="D16" t="s">
        <v>440</v>
      </c>
      <c r="H16" t="s">
        <v>163</v>
      </c>
      <c r="I16">
        <v>0</v>
      </c>
      <c r="J16">
        <v>382</v>
      </c>
      <c r="K16">
        <v>33</v>
      </c>
      <c r="L16">
        <v>415</v>
      </c>
    </row>
    <row r="17" spans="2:12" x14ac:dyDescent="0.25">
      <c r="B17" t="s">
        <v>320</v>
      </c>
      <c r="C17" t="s">
        <v>322</v>
      </c>
      <c r="D17" t="s">
        <v>440</v>
      </c>
      <c r="E17" t="s">
        <v>337</v>
      </c>
      <c r="F17">
        <v>25</v>
      </c>
      <c r="G17">
        <v>50</v>
      </c>
      <c r="H17" t="s">
        <v>432</v>
      </c>
      <c r="I17">
        <v>1250</v>
      </c>
      <c r="J17">
        <v>0</v>
      </c>
      <c r="K17">
        <v>0</v>
      </c>
      <c r="L17">
        <v>1250</v>
      </c>
    </row>
    <row r="18" spans="2:12" x14ac:dyDescent="0.25">
      <c r="B18" t="s">
        <v>320</v>
      </c>
      <c r="C18" t="s">
        <v>322</v>
      </c>
      <c r="D18" t="s">
        <v>440</v>
      </c>
      <c r="E18" t="s">
        <v>338</v>
      </c>
      <c r="F18">
        <v>17.5</v>
      </c>
      <c r="G18">
        <v>100</v>
      </c>
      <c r="H18" t="s">
        <v>432</v>
      </c>
      <c r="I18">
        <v>1750</v>
      </c>
      <c r="J18">
        <v>0</v>
      </c>
      <c r="K18">
        <v>0</v>
      </c>
      <c r="L18">
        <v>1750</v>
      </c>
    </row>
    <row r="19" spans="2:12" x14ac:dyDescent="0.25">
      <c r="B19" t="s">
        <v>320</v>
      </c>
      <c r="C19" t="s">
        <v>322</v>
      </c>
      <c r="D19" t="s">
        <v>440</v>
      </c>
      <c r="E19" t="s">
        <v>339</v>
      </c>
      <c r="F19">
        <v>12.5</v>
      </c>
      <c r="G19">
        <v>100</v>
      </c>
      <c r="H19" t="s">
        <v>432</v>
      </c>
      <c r="I19">
        <v>1250</v>
      </c>
      <c r="J19">
        <v>0</v>
      </c>
      <c r="K19">
        <v>0</v>
      </c>
      <c r="L19">
        <v>1250</v>
      </c>
    </row>
    <row r="20" spans="2:12" x14ac:dyDescent="0.25">
      <c r="B20" t="s">
        <v>320</v>
      </c>
      <c r="C20" t="s">
        <v>322</v>
      </c>
      <c r="D20" t="s">
        <v>440</v>
      </c>
      <c r="E20" t="s">
        <v>341</v>
      </c>
      <c r="F20">
        <v>7</v>
      </c>
      <c r="G20">
        <v>100</v>
      </c>
      <c r="H20" t="s">
        <v>432</v>
      </c>
      <c r="I20">
        <v>700</v>
      </c>
      <c r="J20">
        <v>0</v>
      </c>
      <c r="K20">
        <v>0</v>
      </c>
      <c r="L20">
        <v>700</v>
      </c>
    </row>
    <row r="21" spans="2:12" x14ac:dyDescent="0.25">
      <c r="B21" t="s">
        <v>320</v>
      </c>
      <c r="C21" t="s">
        <v>322</v>
      </c>
      <c r="D21" t="s">
        <v>440</v>
      </c>
      <c r="H21" t="s">
        <v>162</v>
      </c>
      <c r="I21">
        <v>0</v>
      </c>
      <c r="J21">
        <v>500</v>
      </c>
      <c r="K21">
        <v>43</v>
      </c>
      <c r="L21">
        <v>543</v>
      </c>
    </row>
    <row r="22" spans="2:12" x14ac:dyDescent="0.25">
      <c r="B22" t="s">
        <v>320</v>
      </c>
      <c r="C22" t="s">
        <v>322</v>
      </c>
      <c r="D22" t="s">
        <v>440</v>
      </c>
      <c r="H22" t="s">
        <v>163</v>
      </c>
      <c r="I22">
        <v>0</v>
      </c>
      <c r="J22">
        <v>421</v>
      </c>
      <c r="K22">
        <v>36</v>
      </c>
      <c r="L22">
        <v>457</v>
      </c>
    </row>
    <row r="23" spans="2:12" x14ac:dyDescent="0.25">
      <c r="B23" t="s">
        <v>323</v>
      </c>
      <c r="C23" t="s">
        <v>321</v>
      </c>
      <c r="D23" t="s">
        <v>441</v>
      </c>
      <c r="E23" t="s">
        <v>337</v>
      </c>
      <c r="F23">
        <v>22.5</v>
      </c>
      <c r="G23">
        <v>100</v>
      </c>
      <c r="H23" t="s">
        <v>432</v>
      </c>
      <c r="I23">
        <v>2250</v>
      </c>
      <c r="J23">
        <v>0</v>
      </c>
      <c r="K23">
        <v>0</v>
      </c>
      <c r="L23">
        <v>2250</v>
      </c>
    </row>
    <row r="24" spans="2:12" x14ac:dyDescent="0.25">
      <c r="B24" t="s">
        <v>323</v>
      </c>
      <c r="C24" t="s">
        <v>321</v>
      </c>
      <c r="D24" t="s">
        <v>441</v>
      </c>
      <c r="E24" t="s">
        <v>338</v>
      </c>
      <c r="F24">
        <v>17.5</v>
      </c>
      <c r="G24">
        <v>100</v>
      </c>
      <c r="H24" t="s">
        <v>432</v>
      </c>
      <c r="I24">
        <v>1750</v>
      </c>
      <c r="J24">
        <v>0</v>
      </c>
      <c r="K24">
        <v>0</v>
      </c>
      <c r="L24">
        <v>1750</v>
      </c>
    </row>
    <row r="25" spans="2:12" x14ac:dyDescent="0.25">
      <c r="B25" t="s">
        <v>323</v>
      </c>
      <c r="C25" t="s">
        <v>321</v>
      </c>
      <c r="D25" t="s">
        <v>441</v>
      </c>
      <c r="E25" t="s">
        <v>339</v>
      </c>
      <c r="F25">
        <v>16</v>
      </c>
      <c r="G25">
        <v>50</v>
      </c>
      <c r="H25" t="s">
        <v>432</v>
      </c>
      <c r="I25">
        <v>800</v>
      </c>
      <c r="J25">
        <v>0</v>
      </c>
      <c r="K25">
        <v>0</v>
      </c>
      <c r="L25">
        <v>800</v>
      </c>
    </row>
    <row r="26" spans="2:12" x14ac:dyDescent="0.25">
      <c r="B26" t="s">
        <v>323</v>
      </c>
      <c r="C26" t="s">
        <v>321</v>
      </c>
      <c r="D26" t="s">
        <v>441</v>
      </c>
      <c r="E26" t="s">
        <v>340</v>
      </c>
      <c r="F26">
        <v>10</v>
      </c>
      <c r="G26">
        <v>20</v>
      </c>
      <c r="H26" t="s">
        <v>432</v>
      </c>
      <c r="I26">
        <v>200</v>
      </c>
      <c r="J26">
        <v>0</v>
      </c>
      <c r="K26">
        <v>0</v>
      </c>
      <c r="L26">
        <v>200</v>
      </c>
    </row>
    <row r="27" spans="2:12" x14ac:dyDescent="0.25">
      <c r="B27" t="s">
        <v>323</v>
      </c>
      <c r="C27" t="s">
        <v>321</v>
      </c>
      <c r="D27" t="s">
        <v>441</v>
      </c>
      <c r="H27" t="s">
        <v>162</v>
      </c>
      <c r="I27">
        <v>0</v>
      </c>
      <c r="J27">
        <v>750</v>
      </c>
      <c r="K27">
        <v>64</v>
      </c>
      <c r="L27">
        <v>814</v>
      </c>
    </row>
    <row r="28" spans="2:12" x14ac:dyDescent="0.25">
      <c r="B28" t="s">
        <v>323</v>
      </c>
      <c r="C28" t="s">
        <v>321</v>
      </c>
      <c r="D28" t="s">
        <v>441</v>
      </c>
      <c r="H28" t="s">
        <v>163</v>
      </c>
      <c r="I28">
        <v>0</v>
      </c>
      <c r="J28">
        <v>171</v>
      </c>
      <c r="K28">
        <v>15</v>
      </c>
      <c r="L28">
        <v>186</v>
      </c>
    </row>
    <row r="30" spans="2:12" x14ac:dyDescent="0.25">
      <c r="I30" t="s">
        <v>185</v>
      </c>
      <c r="J30" t="s">
        <v>185</v>
      </c>
      <c r="K30" t="s">
        <v>185</v>
      </c>
      <c r="L30" t="s">
        <v>185</v>
      </c>
    </row>
    <row r="31" spans="2:12" x14ac:dyDescent="0.25">
      <c r="B31" t="s">
        <v>320</v>
      </c>
      <c r="C31" t="s">
        <v>321</v>
      </c>
      <c r="D31" t="s">
        <v>440</v>
      </c>
      <c r="I31">
        <v>9100</v>
      </c>
      <c r="J31">
        <v>1382</v>
      </c>
      <c r="K31">
        <v>119</v>
      </c>
      <c r="L31">
        <v>10601</v>
      </c>
    </row>
    <row r="32" spans="2:12" x14ac:dyDescent="0.25">
      <c r="B32" t="s">
        <v>320</v>
      </c>
      <c r="C32" t="s">
        <v>322</v>
      </c>
      <c r="D32" t="s">
        <v>440</v>
      </c>
      <c r="I32">
        <v>4950</v>
      </c>
      <c r="J32">
        <v>921</v>
      </c>
      <c r="K32">
        <v>79</v>
      </c>
      <c r="L32">
        <v>5950</v>
      </c>
    </row>
    <row r="33" spans="2:12" x14ac:dyDescent="0.25">
      <c r="B33" t="s">
        <v>323</v>
      </c>
      <c r="C33" t="s">
        <v>321</v>
      </c>
      <c r="D33" t="s">
        <v>441</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5" x14ac:dyDescent="0.25"/>
  <cols>
    <col min="2" max="2" width="18.28515625" bestFit="1" customWidth="1"/>
    <col min="3" max="3" width="21.42578125" bestFit="1" customWidth="1"/>
    <col min="4" max="4" width="27.28515625" bestFit="1" customWidth="1"/>
    <col min="5" max="5" width="26.5703125" bestFit="1" customWidth="1"/>
    <col min="6" max="6" width="27.85546875" bestFit="1" customWidth="1"/>
    <col min="7" max="7" width="7.85546875" bestFit="1" customWidth="1"/>
    <col min="8" max="8" width="21.5703125" bestFit="1" customWidth="1"/>
    <col min="9" max="9" width="8.5703125" bestFit="1" customWidth="1"/>
    <col min="10" max="10" width="18.28515625" bestFit="1" customWidth="1"/>
    <col min="11" max="11" width="21.42578125" bestFit="1" customWidth="1"/>
    <col min="12" max="12" width="27.28515625" bestFit="1" customWidth="1"/>
    <col min="13" max="13" width="26.5703125" bestFit="1" customWidth="1"/>
    <col min="14" max="14" width="27.85546875" bestFit="1" customWidth="1"/>
    <col min="15" max="15" width="27.42578125" bestFit="1" customWidth="1"/>
    <col min="16" max="16" width="26.5703125" bestFit="1" customWidth="1"/>
    <col min="17" max="17" width="27.85546875" bestFit="1" customWidth="1"/>
  </cols>
  <sheetData>
    <row r="1" spans="1:18" ht="23.25" x14ac:dyDescent="0.35">
      <c r="A1" s="86" t="s">
        <v>585</v>
      </c>
      <c r="B1" s="86"/>
      <c r="C1" s="86"/>
      <c r="D1" s="86"/>
      <c r="E1" s="86"/>
      <c r="F1" s="86"/>
      <c r="G1" s="86"/>
      <c r="H1" s="86"/>
      <c r="I1" s="86"/>
      <c r="L1" s="7"/>
      <c r="M1" s="7"/>
    </row>
    <row r="2" spans="1:18" ht="23.25" x14ac:dyDescent="0.35">
      <c r="A2" s="118" t="str">
        <f>A!A2</f>
        <v>ICE Demo Company</v>
      </c>
      <c r="B2" s="118"/>
      <c r="C2" s="118"/>
      <c r="D2" s="118"/>
      <c r="E2" s="118"/>
      <c r="F2" s="118"/>
      <c r="G2" s="87"/>
      <c r="H2" s="86"/>
      <c r="I2" s="86"/>
      <c r="J2" s="86"/>
      <c r="K2" s="86"/>
      <c r="L2" s="86"/>
      <c r="M2" s="86"/>
      <c r="N2" s="86"/>
      <c r="O2" s="86"/>
      <c r="P2" s="86"/>
      <c r="Q2" s="86"/>
      <c r="R2" s="86"/>
    </row>
    <row r="3" spans="1:18" ht="23.25" x14ac:dyDescent="0.35">
      <c r="A3" s="118" t="str">
        <f>A!A3</f>
        <v>8725 John J. Kingman Road, Fort Belvoir, Virginia, 22060</v>
      </c>
      <c r="B3" s="118"/>
      <c r="C3" s="118"/>
      <c r="D3" s="118"/>
      <c r="E3" s="118"/>
      <c r="F3" s="118"/>
      <c r="G3" s="87"/>
      <c r="H3" s="86"/>
      <c r="I3" s="86"/>
      <c r="J3" s="86"/>
      <c r="K3" s="86"/>
      <c r="L3" s="86"/>
      <c r="M3" s="86"/>
      <c r="N3" s="86"/>
      <c r="O3" s="86"/>
      <c r="P3" s="86"/>
      <c r="Q3" s="86"/>
      <c r="R3" s="86"/>
    </row>
    <row r="4" spans="1:18" x14ac:dyDescent="0.25">
      <c r="A4" s="121"/>
      <c r="B4" s="121"/>
      <c r="C4" s="121"/>
      <c r="D4" s="121"/>
      <c r="E4" s="121"/>
      <c r="F4" s="121"/>
      <c r="G4" s="43"/>
      <c r="L4" s="7"/>
      <c r="M4" s="7"/>
    </row>
    <row r="5" spans="1:18" ht="23.25" x14ac:dyDescent="0.35">
      <c r="A5" s="118" t="s">
        <v>586</v>
      </c>
      <c r="B5" s="118"/>
      <c r="C5" s="118"/>
      <c r="D5" s="118"/>
      <c r="E5" s="118"/>
      <c r="F5" s="118"/>
      <c r="G5" s="87"/>
      <c r="H5" s="86"/>
      <c r="I5" s="86"/>
      <c r="J5" s="86"/>
      <c r="K5" s="86"/>
      <c r="L5" s="86"/>
      <c r="M5" s="86"/>
      <c r="N5" s="86"/>
      <c r="O5" s="86"/>
      <c r="P5" s="86"/>
      <c r="Q5" s="86"/>
      <c r="R5" s="86"/>
    </row>
    <row r="6" spans="1:18" ht="23.25" x14ac:dyDescent="0.35">
      <c r="A6" s="118" t="s">
        <v>587</v>
      </c>
      <c r="B6" s="118"/>
      <c r="C6" s="118"/>
      <c r="D6" s="118"/>
      <c r="E6" s="118"/>
      <c r="F6" s="118"/>
      <c r="G6" s="87"/>
      <c r="H6" s="86"/>
      <c r="I6" s="86"/>
      <c r="J6" s="86"/>
      <c r="K6" s="86"/>
      <c r="L6" s="86"/>
      <c r="M6" s="86"/>
      <c r="N6" s="86"/>
      <c r="O6" s="86"/>
      <c r="P6" s="86"/>
      <c r="Q6" s="86"/>
      <c r="R6" s="86"/>
    </row>
    <row r="7" spans="1:18" ht="23.25" x14ac:dyDescent="0.35">
      <c r="A7" s="119" t="str">
        <f>A!A6</f>
        <v>Fiscal Year End - 03/31/2024</v>
      </c>
      <c r="B7" s="119"/>
      <c r="C7" s="119"/>
      <c r="D7" s="119"/>
      <c r="E7" s="119"/>
      <c r="F7" s="119"/>
      <c r="G7" s="88"/>
      <c r="H7" s="107"/>
      <c r="I7" s="107"/>
      <c r="J7" s="107"/>
      <c r="K7" s="107"/>
      <c r="L7" s="107"/>
      <c r="M7" s="107"/>
      <c r="N7" s="107"/>
      <c r="O7" s="107"/>
      <c r="P7" s="107"/>
      <c r="Q7" s="107"/>
      <c r="R7" s="107"/>
    </row>
    <row r="10" spans="1:18" x14ac:dyDescent="0.25">
      <c r="B10" t="s">
        <v>472</v>
      </c>
      <c r="C10" t="s">
        <v>610</v>
      </c>
      <c r="D10" t="s">
        <v>653</v>
      </c>
      <c r="E10" t="s">
        <v>654</v>
      </c>
      <c r="F10" t="s">
        <v>655</v>
      </c>
    </row>
    <row r="11" spans="1:18" x14ac:dyDescent="0.25">
      <c r="B11" t="s">
        <v>342</v>
      </c>
      <c r="E11">
        <v>656824</v>
      </c>
    </row>
    <row r="12" spans="1:18" x14ac:dyDescent="0.25">
      <c r="B12" t="s">
        <v>208</v>
      </c>
      <c r="C12">
        <v>8310</v>
      </c>
      <c r="D12" t="s">
        <v>343</v>
      </c>
      <c r="E12">
        <v>90007</v>
      </c>
    </row>
    <row r="13" spans="1:18" x14ac:dyDescent="0.25">
      <c r="B13" t="s">
        <v>208</v>
      </c>
      <c r="C13">
        <v>8528</v>
      </c>
      <c r="D13" t="s">
        <v>344</v>
      </c>
      <c r="E13">
        <v>2321</v>
      </c>
    </row>
    <row r="14" spans="1:18" x14ac:dyDescent="0.25">
      <c r="B14" t="s">
        <v>208</v>
      </c>
      <c r="C14">
        <v>8540</v>
      </c>
      <c r="D14" t="s">
        <v>345</v>
      </c>
      <c r="E14">
        <v>5812</v>
      </c>
    </row>
    <row r="15" spans="1:18" x14ac:dyDescent="0.25">
      <c r="B15" t="s">
        <v>208</v>
      </c>
      <c r="C15">
        <v>8530</v>
      </c>
      <c r="D15" t="s">
        <v>346</v>
      </c>
      <c r="E15">
        <v>987</v>
      </c>
    </row>
    <row r="16" spans="1:18" x14ac:dyDescent="0.25">
      <c r="B16" t="s">
        <v>208</v>
      </c>
      <c r="C16">
        <v>8531</v>
      </c>
      <c r="D16" t="s">
        <v>347</v>
      </c>
      <c r="E16">
        <v>1082</v>
      </c>
    </row>
    <row r="17" spans="2:5" x14ac:dyDescent="0.25">
      <c r="B17" t="s">
        <v>207</v>
      </c>
      <c r="C17">
        <v>7001</v>
      </c>
      <c r="D17" t="s">
        <v>348</v>
      </c>
      <c r="E17">
        <v>33060</v>
      </c>
    </row>
    <row r="18" spans="2:5" x14ac:dyDescent="0.25">
      <c r="B18" t="s">
        <v>207</v>
      </c>
      <c r="C18">
        <v>8421</v>
      </c>
      <c r="D18" t="s">
        <v>344</v>
      </c>
      <c r="E18">
        <v>20181</v>
      </c>
    </row>
    <row r="19" spans="2:5" x14ac:dyDescent="0.25">
      <c r="B19" t="s">
        <v>207</v>
      </c>
      <c r="C19">
        <v>8422</v>
      </c>
      <c r="D19" t="s">
        <v>349</v>
      </c>
      <c r="E19">
        <v>25440</v>
      </c>
    </row>
    <row r="20" spans="2:5" x14ac:dyDescent="0.25">
      <c r="B20" t="s">
        <v>207</v>
      </c>
      <c r="C20">
        <v>8423</v>
      </c>
      <c r="D20" t="s">
        <v>350</v>
      </c>
      <c r="E20">
        <v>14318</v>
      </c>
    </row>
    <row r="21" spans="2:5" x14ac:dyDescent="0.25">
      <c r="B21" t="s">
        <v>207</v>
      </c>
      <c r="C21">
        <v>8425</v>
      </c>
      <c r="D21" t="s">
        <v>351</v>
      </c>
      <c r="E21">
        <v>32419</v>
      </c>
    </row>
    <row r="22" spans="2:5" x14ac:dyDescent="0.25">
      <c r="B22" t="s">
        <v>209</v>
      </c>
      <c r="C22">
        <v>8110</v>
      </c>
      <c r="D22" t="s">
        <v>352</v>
      </c>
      <c r="E22">
        <v>23280</v>
      </c>
    </row>
    <row r="23" spans="2:5" x14ac:dyDescent="0.25">
      <c r="B23" t="s">
        <v>209</v>
      </c>
      <c r="D23" t="s">
        <v>353</v>
      </c>
      <c r="E23">
        <v>270</v>
      </c>
    </row>
    <row r="24" spans="2:5" x14ac:dyDescent="0.25">
      <c r="B24" t="s">
        <v>209</v>
      </c>
      <c r="D24" t="s">
        <v>354</v>
      </c>
      <c r="E24">
        <v>0</v>
      </c>
    </row>
    <row r="26" spans="2:5" x14ac:dyDescent="0.25">
      <c r="D26" t="s">
        <v>671</v>
      </c>
      <c r="E26">
        <v>906001</v>
      </c>
    </row>
    <row r="28" spans="2:5" x14ac:dyDescent="0.25">
      <c r="E28" t="s">
        <v>672</v>
      </c>
    </row>
    <row r="29" spans="2:5" x14ac:dyDescent="0.25">
      <c r="B29">
        <v>941</v>
      </c>
      <c r="D29" t="s">
        <v>355</v>
      </c>
      <c r="E29">
        <v>228479</v>
      </c>
    </row>
    <row r="30" spans="2:5" x14ac:dyDescent="0.25">
      <c r="B30">
        <v>941</v>
      </c>
      <c r="D30" t="s">
        <v>356</v>
      </c>
      <c r="E30">
        <v>228236</v>
      </c>
    </row>
    <row r="31" spans="2:5" x14ac:dyDescent="0.25">
      <c r="B31">
        <v>941</v>
      </c>
      <c r="D31" t="s">
        <v>357</v>
      </c>
      <c r="E31">
        <v>237206</v>
      </c>
    </row>
    <row r="32" spans="2:5" x14ac:dyDescent="0.25">
      <c r="B32">
        <v>941</v>
      </c>
      <c r="D32" t="s">
        <v>358</v>
      </c>
      <c r="E32">
        <v>220167</v>
      </c>
    </row>
    <row r="33" spans="2:5" x14ac:dyDescent="0.25">
      <c r="B33">
        <v>941</v>
      </c>
      <c r="D33" t="s">
        <v>359</v>
      </c>
      <c r="E33">
        <v>15128</v>
      </c>
    </row>
    <row r="34" spans="2:5" x14ac:dyDescent="0.25">
      <c r="B34">
        <v>941</v>
      </c>
      <c r="D34" t="s">
        <v>360</v>
      </c>
      <c r="E34">
        <v>-33214</v>
      </c>
    </row>
    <row r="35" spans="2:5" x14ac:dyDescent="0.25">
      <c r="B35">
        <v>941</v>
      </c>
      <c r="D35" t="s">
        <v>361</v>
      </c>
      <c r="E35">
        <v>9999</v>
      </c>
    </row>
    <row r="37" spans="2:5" x14ac:dyDescent="0.25">
      <c r="D37" t="s">
        <v>673</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5" x14ac:dyDescent="0.25"/>
  <cols>
    <col min="2" max="2" width="17" bestFit="1" customWidth="1"/>
    <col min="3" max="3" width="14" bestFit="1" customWidth="1"/>
    <col min="4" max="4" width="8.5703125" bestFit="1" customWidth="1"/>
    <col min="5" max="5" width="8.42578125" bestFit="1" customWidth="1"/>
  </cols>
  <sheetData>
    <row r="1" spans="1:12" ht="23.25" x14ac:dyDescent="0.35">
      <c r="A1" s="86" t="s">
        <v>588</v>
      </c>
      <c r="B1" s="86"/>
      <c r="C1" s="86"/>
      <c r="F1" s="7"/>
      <c r="G1" s="7"/>
    </row>
    <row r="2" spans="1:12" ht="23.25" x14ac:dyDescent="0.35">
      <c r="A2" s="118" t="str">
        <f>A!A2</f>
        <v>ICE Demo Company</v>
      </c>
      <c r="B2" s="118"/>
      <c r="C2" s="118"/>
      <c r="D2" s="118"/>
      <c r="E2" s="118"/>
      <c r="F2" s="118"/>
      <c r="G2" s="118"/>
      <c r="H2" s="118"/>
      <c r="I2" s="118"/>
      <c r="J2" s="118"/>
      <c r="K2" s="118"/>
      <c r="L2" s="118"/>
    </row>
    <row r="3" spans="1:12" ht="23.25" x14ac:dyDescent="0.35">
      <c r="A3" s="118" t="str">
        <f>A!A3</f>
        <v>8725 John J. Kingman Road, Fort Belvoir, Virginia, 22060</v>
      </c>
      <c r="B3" s="118"/>
      <c r="C3" s="118"/>
      <c r="D3" s="118"/>
      <c r="E3" s="118"/>
      <c r="F3" s="118"/>
      <c r="G3" s="118"/>
      <c r="H3" s="118"/>
      <c r="I3" s="118"/>
      <c r="J3" s="118"/>
      <c r="K3" s="118"/>
      <c r="L3" s="118"/>
    </row>
    <row r="4" spans="1:12" x14ac:dyDescent="0.25">
      <c r="F4" s="7"/>
      <c r="G4" s="7"/>
    </row>
    <row r="5" spans="1:12" ht="23.25" x14ac:dyDescent="0.35">
      <c r="A5" s="118" t="s">
        <v>589</v>
      </c>
      <c r="B5" s="118"/>
      <c r="C5" s="118"/>
      <c r="D5" s="118"/>
      <c r="E5" s="118"/>
      <c r="F5" s="118"/>
      <c r="G5" s="118"/>
      <c r="H5" s="118"/>
      <c r="I5" s="118"/>
      <c r="J5" s="118"/>
      <c r="K5" s="118"/>
      <c r="L5" s="118"/>
    </row>
    <row r="6" spans="1:12" ht="23.25" x14ac:dyDescent="0.35">
      <c r="A6" s="118" t="s">
        <v>590</v>
      </c>
      <c r="B6" s="118"/>
      <c r="C6" s="118"/>
      <c r="D6" s="118"/>
      <c r="E6" s="118"/>
      <c r="F6" s="118"/>
      <c r="G6" s="118"/>
      <c r="H6" s="118"/>
      <c r="I6" s="118"/>
      <c r="J6" s="118"/>
      <c r="K6" s="118"/>
      <c r="L6" s="118"/>
    </row>
    <row r="7" spans="1:12" ht="23.25" x14ac:dyDescent="0.35">
      <c r="A7" s="118" t="s">
        <v>591</v>
      </c>
      <c r="B7" s="118"/>
      <c r="C7" s="118"/>
      <c r="D7" s="118"/>
      <c r="E7" s="118"/>
      <c r="F7" s="118"/>
      <c r="G7" s="118"/>
      <c r="H7" s="118"/>
      <c r="I7" s="118"/>
      <c r="J7" s="118"/>
      <c r="K7" s="118"/>
      <c r="L7" s="118"/>
    </row>
    <row r="8" spans="1:12" ht="23.25" x14ac:dyDescent="0.35">
      <c r="A8" s="119" t="str">
        <f>A!A6</f>
        <v>Fiscal Year End - 03/31/2024</v>
      </c>
      <c r="B8" s="119"/>
      <c r="C8" s="119"/>
      <c r="D8" s="119"/>
      <c r="E8" s="119"/>
      <c r="F8" s="119"/>
      <c r="G8" s="119"/>
      <c r="H8" s="119"/>
      <c r="I8" s="119"/>
      <c r="J8" s="119"/>
      <c r="K8" s="119"/>
      <c r="L8" s="119"/>
    </row>
    <row r="11" spans="1:12" x14ac:dyDescent="0.25">
      <c r="B11" t="s">
        <v>597</v>
      </c>
      <c r="C11" t="s">
        <v>478</v>
      </c>
    </row>
    <row r="12" spans="1:12" x14ac:dyDescent="0.25">
      <c r="B12" t="s">
        <v>717</v>
      </c>
      <c r="C12" t="s">
        <v>717</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5" x14ac:dyDescent="0.25"/>
  <cols>
    <col min="1" max="1" width="3.140625" customWidth="1"/>
  </cols>
  <sheetData>
    <row r="1" spans="1:11" ht="23.25" x14ac:dyDescent="0.35">
      <c r="A1" s="86" t="s">
        <v>542</v>
      </c>
    </row>
    <row r="2" spans="1:11" ht="23.25" x14ac:dyDescent="0.35">
      <c r="B2" s="118" t="str">
        <f>A!A2</f>
        <v>ICE Demo Company</v>
      </c>
      <c r="C2" s="118"/>
      <c r="D2" s="118"/>
      <c r="E2" s="118"/>
      <c r="F2" s="118"/>
      <c r="G2" s="118"/>
      <c r="H2" s="118"/>
      <c r="I2" s="118"/>
      <c r="J2" s="118"/>
      <c r="K2" s="118"/>
    </row>
    <row r="3" spans="1:11" ht="23.25" x14ac:dyDescent="0.35">
      <c r="B3" s="118" t="str">
        <f>A!A3</f>
        <v>8725 John J. Kingman Road, Fort Belvoir, Virginia, 22060</v>
      </c>
      <c r="C3" s="118"/>
      <c r="D3" s="118"/>
      <c r="E3" s="118"/>
      <c r="F3" s="118"/>
      <c r="G3" s="118"/>
      <c r="H3" s="118"/>
      <c r="I3" s="118"/>
      <c r="J3" s="118"/>
      <c r="K3" s="118"/>
    </row>
    <row r="4" spans="1:11" x14ac:dyDescent="0.25">
      <c r="E4" s="7"/>
      <c r="F4" s="7"/>
    </row>
    <row r="5" spans="1:11" ht="23.25" x14ac:dyDescent="0.35">
      <c r="B5" s="118" t="s">
        <v>500</v>
      </c>
      <c r="C5" s="118"/>
      <c r="D5" s="118"/>
      <c r="E5" s="118"/>
      <c r="F5" s="118"/>
      <c r="G5" s="118"/>
      <c r="H5" s="118"/>
      <c r="I5" s="118"/>
      <c r="J5" s="118"/>
      <c r="K5" s="118"/>
    </row>
    <row r="6" spans="1:11" ht="23.25" x14ac:dyDescent="0.35">
      <c r="B6" s="119" t="str">
        <f>A!A6</f>
        <v>Fiscal Year End - 03/31/2024</v>
      </c>
      <c r="C6" s="119"/>
      <c r="D6" s="119"/>
      <c r="E6" s="119"/>
      <c r="F6" s="119"/>
      <c r="G6" s="119"/>
      <c r="H6" s="119"/>
      <c r="I6" s="119"/>
      <c r="J6" s="119"/>
      <c r="K6" s="119"/>
    </row>
    <row r="9" spans="1:11" x14ac:dyDescent="0.25">
      <c r="B9" s="82" t="s">
        <v>501</v>
      </c>
    </row>
    <row r="10" spans="1:11" x14ac:dyDescent="0.25">
      <c r="B10" s="82" t="s">
        <v>502</v>
      </c>
    </row>
    <row r="11" spans="1:11" x14ac:dyDescent="0.25">
      <c r="B11" s="82"/>
    </row>
    <row r="12" spans="1:11" ht="59.25" customHeight="1" x14ac:dyDescent="0.25">
      <c r="B12" s="122" t="s">
        <v>523</v>
      </c>
      <c r="C12" s="122"/>
      <c r="D12" s="122"/>
      <c r="E12" s="122"/>
      <c r="F12" s="122"/>
      <c r="G12" s="122"/>
      <c r="H12" s="122"/>
      <c r="I12" s="122"/>
      <c r="J12" s="122"/>
    </row>
    <row r="13" spans="1:11" x14ac:dyDescent="0.25">
      <c r="B13" s="122" t="s">
        <v>503</v>
      </c>
      <c r="C13" s="122"/>
      <c r="D13" s="122"/>
      <c r="E13" s="122"/>
      <c r="F13" s="122"/>
      <c r="G13" s="122"/>
      <c r="H13" s="122"/>
      <c r="I13" s="122"/>
      <c r="J13" s="122"/>
    </row>
    <row r="14" spans="1:11" x14ac:dyDescent="0.25">
      <c r="B14" s="82"/>
    </row>
    <row r="15" spans="1:11" ht="43.5" customHeight="1" x14ac:dyDescent="0.25">
      <c r="B15" s="122" t="s">
        <v>504</v>
      </c>
      <c r="C15" s="122"/>
      <c r="D15" s="122"/>
      <c r="E15" s="122"/>
      <c r="F15" s="122"/>
      <c r="G15" s="122"/>
      <c r="H15" s="122"/>
      <c r="I15" s="122"/>
      <c r="J15" s="122"/>
    </row>
    <row r="16" spans="1:11" x14ac:dyDescent="0.25">
      <c r="B16" s="83"/>
    </row>
    <row r="17" spans="2:2" x14ac:dyDescent="0.25">
      <c r="B17" s="82"/>
    </row>
    <row r="18" spans="2:2" x14ac:dyDescent="0.25">
      <c r="B18" s="82"/>
    </row>
    <row r="19" spans="2:2" x14ac:dyDescent="0.25">
      <c r="B19" s="82"/>
    </row>
    <row r="20" spans="2:2" x14ac:dyDescent="0.25">
      <c r="B20" s="82"/>
    </row>
    <row r="21" spans="2:2" x14ac:dyDescent="0.25">
      <c r="B21" s="82"/>
    </row>
    <row r="22" spans="2:2" x14ac:dyDescent="0.25">
      <c r="B22" s="82" t="s">
        <v>505</v>
      </c>
    </row>
    <row r="23" spans="2:2" ht="30.75" customHeight="1" x14ac:dyDescent="0.25">
      <c r="B23" s="82" t="s">
        <v>506</v>
      </c>
    </row>
    <row r="24" spans="2:2" x14ac:dyDescent="0.25">
      <c r="B24" s="82"/>
    </row>
    <row r="25" spans="2:2" x14ac:dyDescent="0.25">
      <c r="B25" s="82" t="s">
        <v>507</v>
      </c>
    </row>
    <row r="26" spans="2:2" x14ac:dyDescent="0.25">
      <c r="B26" s="82"/>
    </row>
    <row r="27" spans="2:2" x14ac:dyDescent="0.25">
      <c r="B27" s="82" t="s">
        <v>508</v>
      </c>
    </row>
    <row r="28" spans="2:2" x14ac:dyDescent="0.25">
      <c r="B28" s="82"/>
    </row>
    <row r="29" spans="2:2" x14ac:dyDescent="0.25">
      <c r="B29" s="82" t="s">
        <v>509</v>
      </c>
    </row>
    <row r="30" spans="2:2" x14ac:dyDescent="0.25">
      <c r="B30" s="82"/>
    </row>
    <row r="31" spans="2:2" x14ac:dyDescent="0.25">
      <c r="B31" s="82"/>
    </row>
    <row r="32" spans="2:2" x14ac:dyDescent="0.25">
      <c r="B32" s="82"/>
    </row>
    <row r="33" spans="2:2" x14ac:dyDescent="0.25">
      <c r="B33" s="82" t="s">
        <v>510</v>
      </c>
    </row>
    <row r="34" spans="2:2" x14ac:dyDescent="0.25">
      <c r="B34" s="82" t="s">
        <v>511</v>
      </c>
    </row>
    <row r="35" spans="2:2" x14ac:dyDescent="0.25">
      <c r="B35" s="82" t="s">
        <v>512</v>
      </c>
    </row>
    <row r="36" spans="2:2" x14ac:dyDescent="0.25">
      <c r="B36" s="82" t="s">
        <v>513</v>
      </c>
    </row>
    <row r="37" spans="2:2" x14ac:dyDescent="0.25">
      <c r="B37" s="82" t="s">
        <v>514</v>
      </c>
    </row>
    <row r="38" spans="2:2" x14ac:dyDescent="0.25">
      <c r="B38" s="82" t="s">
        <v>515</v>
      </c>
    </row>
    <row r="39" spans="2:2" x14ac:dyDescent="0.25">
      <c r="B39" s="82" t="s">
        <v>516</v>
      </c>
    </row>
    <row r="40" spans="2:2" x14ac:dyDescent="0.25">
      <c r="B40" s="82" t="s">
        <v>517</v>
      </c>
    </row>
    <row r="41" spans="2:2" x14ac:dyDescent="0.25">
      <c r="B41" s="82" t="s">
        <v>518</v>
      </c>
    </row>
    <row r="42" spans="2:2" x14ac:dyDescent="0.25">
      <c r="B42" s="82" t="s">
        <v>519</v>
      </c>
    </row>
    <row r="43" spans="2:2" x14ac:dyDescent="0.25">
      <c r="B43" s="82" t="s">
        <v>520</v>
      </c>
    </row>
    <row r="44" spans="2:2" x14ac:dyDescent="0.25">
      <c r="B44" s="82" t="s">
        <v>521</v>
      </c>
    </row>
    <row r="45" spans="2:2" x14ac:dyDescent="0.25">
      <c r="B45" s="82" t="s">
        <v>522</v>
      </c>
    </row>
    <row r="46" spans="2:2" x14ac:dyDescent="0.25">
      <c r="B46" s="82"/>
    </row>
    <row r="47" spans="2:2" x14ac:dyDescent="0.25">
      <c r="B47" s="82"/>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heetViews>
  <sheetFormatPr defaultRowHeight="15" x14ac:dyDescent="0.25"/>
  <cols>
    <col min="2" max="2" width="18.28515625" bestFit="1" customWidth="1"/>
    <col min="3" max="3" width="22.140625" bestFit="1" customWidth="1"/>
    <col min="4" max="4" width="18.42578125" bestFit="1" customWidth="1"/>
    <col min="5" max="5" width="33" bestFit="1" customWidth="1"/>
    <col min="6" max="6" width="29.85546875" bestFit="1" customWidth="1"/>
    <col min="7" max="7" width="19.140625" bestFit="1" customWidth="1"/>
    <col min="8" max="8" width="30.85546875" bestFit="1" customWidth="1"/>
    <col min="9" max="9" width="7" bestFit="1" customWidth="1"/>
    <col min="10" max="10" width="34.5703125" bestFit="1" customWidth="1"/>
    <col min="11" max="11" width="32.5703125" bestFit="1" customWidth="1"/>
    <col min="12" max="12" width="14" bestFit="1" customWidth="1"/>
  </cols>
  <sheetData>
    <row r="1" spans="1:12" ht="23.25" x14ac:dyDescent="0.35">
      <c r="A1" s="86" t="s">
        <v>592</v>
      </c>
      <c r="D1" s="7"/>
      <c r="E1" s="7"/>
    </row>
    <row r="2" spans="1:12" ht="23.25" x14ac:dyDescent="0.35">
      <c r="A2" s="118" t="str">
        <f>A!A2</f>
        <v>ICE Demo Company</v>
      </c>
      <c r="B2" s="118"/>
      <c r="C2" s="118"/>
      <c r="D2" s="118"/>
      <c r="E2" s="118"/>
      <c r="F2" s="118"/>
      <c r="G2" s="118"/>
      <c r="H2" s="118"/>
      <c r="I2" s="118"/>
      <c r="J2" s="118"/>
    </row>
    <row r="3" spans="1:12" ht="23.25" x14ac:dyDescent="0.35">
      <c r="A3" s="118" t="str">
        <f>A!A3</f>
        <v>8725 John J. Kingman Road, Fort Belvoir, Virginia, 22060</v>
      </c>
      <c r="B3" s="118"/>
      <c r="C3" s="118"/>
      <c r="D3" s="118"/>
      <c r="E3" s="118"/>
      <c r="F3" s="118"/>
      <c r="G3" s="118"/>
      <c r="H3" s="118"/>
      <c r="I3" s="118"/>
      <c r="J3" s="118"/>
    </row>
    <row r="4" spans="1:12" x14ac:dyDescent="0.25">
      <c r="D4" s="7"/>
      <c r="E4" s="7"/>
    </row>
    <row r="5" spans="1:12" ht="23.25" x14ac:dyDescent="0.35">
      <c r="A5" s="119" t="s">
        <v>593</v>
      </c>
      <c r="B5" s="119"/>
      <c r="C5" s="119"/>
      <c r="D5" s="119"/>
      <c r="E5" s="119"/>
      <c r="F5" s="119"/>
      <c r="G5" s="119"/>
      <c r="H5" s="119"/>
      <c r="I5" s="119"/>
      <c r="J5" s="119"/>
    </row>
    <row r="6" spans="1:12" ht="23.25" x14ac:dyDescent="0.35">
      <c r="A6" s="119" t="s">
        <v>594</v>
      </c>
      <c r="B6" s="119"/>
      <c r="C6" s="119"/>
      <c r="D6" s="119"/>
      <c r="E6" s="119"/>
      <c r="F6" s="119"/>
      <c r="G6" s="119"/>
      <c r="H6" s="119"/>
      <c r="I6" s="119"/>
      <c r="J6" s="119"/>
    </row>
    <row r="7" spans="1:12" ht="23.25" x14ac:dyDescent="0.35">
      <c r="A7" s="119" t="str">
        <f>A!A6</f>
        <v>Fiscal Year End - 03/31/2024</v>
      </c>
      <c r="B7" s="119"/>
      <c r="C7" s="119"/>
      <c r="D7" s="119"/>
      <c r="E7" s="119"/>
      <c r="F7" s="119"/>
      <c r="G7" s="119"/>
      <c r="H7" s="119"/>
      <c r="I7" s="119"/>
      <c r="J7" s="119"/>
    </row>
    <row r="10" spans="1:12" x14ac:dyDescent="0.25">
      <c r="B10" t="s">
        <v>412</v>
      </c>
      <c r="C10" t="s">
        <v>413</v>
      </c>
      <c r="D10" t="s">
        <v>417</v>
      </c>
      <c r="E10" t="s">
        <v>598</v>
      </c>
      <c r="F10" t="s">
        <v>599</v>
      </c>
      <c r="G10" t="s">
        <v>600</v>
      </c>
      <c r="H10" t="s">
        <v>601</v>
      </c>
      <c r="I10" t="s">
        <v>602</v>
      </c>
      <c r="J10" t="s">
        <v>603</v>
      </c>
      <c r="K10" t="s">
        <v>604</v>
      </c>
      <c r="L10" t="s">
        <v>478</v>
      </c>
    </row>
    <row r="11" spans="1:12" x14ac:dyDescent="0.25">
      <c r="B11" t="s">
        <v>306</v>
      </c>
      <c r="C11" t="s">
        <v>312</v>
      </c>
      <c r="E11">
        <v>42051</v>
      </c>
      <c r="F11">
        <v>44985</v>
      </c>
      <c r="G11" t="s">
        <v>315</v>
      </c>
      <c r="H11">
        <v>1000000</v>
      </c>
      <c r="I11">
        <v>60000</v>
      </c>
      <c r="J11">
        <v>15000</v>
      </c>
      <c r="K11">
        <v>14588</v>
      </c>
    </row>
    <row r="12" spans="1:12" x14ac:dyDescent="0.25">
      <c r="B12" t="s">
        <v>306</v>
      </c>
      <c r="C12" t="s">
        <v>362</v>
      </c>
      <c r="E12">
        <v>42659</v>
      </c>
      <c r="F12">
        <v>45288</v>
      </c>
      <c r="G12" t="s">
        <v>315</v>
      </c>
      <c r="H12">
        <v>1750000</v>
      </c>
      <c r="I12">
        <v>112000</v>
      </c>
      <c r="J12">
        <v>27500</v>
      </c>
      <c r="K12">
        <v>28950</v>
      </c>
    </row>
    <row r="13" spans="1:12" x14ac:dyDescent="0.25">
      <c r="B13" t="s">
        <v>326</v>
      </c>
      <c r="C13" t="s">
        <v>320</v>
      </c>
      <c r="E13">
        <v>42552</v>
      </c>
      <c r="F13">
        <v>45291</v>
      </c>
      <c r="G13" t="s">
        <v>315</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7BC1D546-62A3-453A-94CF-2A78397D2E07}">
  <ds:schemaRefs>
    <ds:schemaRef ds:uri="http://purl.org/dc/dcmitype/"/>
    <ds:schemaRef ds:uri="http://schemas.microsoft.com/office/infopath/2007/PartnerControls"/>
    <ds:schemaRef ds:uri="ede1a6df-60a6-4b54-b2e5-911988416c34"/>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Instructions</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Company>Defense Contract Audit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Cash, Clinton, Mr, DCAA</dc:creator>
  <cp:keywords/>
  <cp:lastModifiedBy>Martin, Jason A CIV DCAA HQ (USA)</cp:lastModifiedBy>
  <dcterms:created xsi:type="dcterms:W3CDTF">2022-05-12T18:42:06Z</dcterms:created>
  <dcterms:modified xsi:type="dcterms:W3CDTF">2025-01-21T04:20:32Z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